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 SOURCE\DB1\Desktop\NIT 17\"/>
    </mc:Choice>
  </mc:AlternateContent>
  <bookViews>
    <workbookView xWindow="0" yWindow="0" windowWidth="20490" windowHeight="7350"/>
  </bookViews>
  <sheets>
    <sheet name="PRICE BID" sheetId="2" r:id="rId1"/>
  </sheets>
  <externalReferences>
    <externalReference r:id="rId2"/>
  </externalReferences>
  <definedNames>
    <definedName name="_xlnm.Print_Area" localSheetId="0">'PRICE BID'!$A$1:$G$203</definedName>
    <definedName name="_xlnm.Print_Titles" localSheetId="0">'PRICE BID'!$1:$4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8" i="2" l="1"/>
  <c r="G196" i="2" l="1"/>
  <c r="G51" i="2" l="1"/>
  <c r="G77" i="2" l="1"/>
  <c r="G148" i="2"/>
  <c r="G126" i="2"/>
  <c r="G163" i="2"/>
  <c r="G145" i="2" l="1"/>
  <c r="G90" i="2"/>
  <c r="G123" i="2"/>
  <c r="G97" i="2"/>
  <c r="G64" i="2" l="1"/>
  <c r="G10" i="2"/>
  <c r="G194" i="2" l="1"/>
  <c r="G191" i="2"/>
  <c r="G189" i="2"/>
  <c r="G187" i="2"/>
  <c r="G184" i="2"/>
  <c r="G181" i="2"/>
  <c r="G180" i="2"/>
  <c r="G178" i="2"/>
  <c r="G177" i="2"/>
  <c r="G174" i="2"/>
  <c r="G173" i="2"/>
  <c r="G169" i="2"/>
  <c r="G167" i="2"/>
  <c r="G165" i="2"/>
  <c r="G164" i="2"/>
  <c r="G160" i="2"/>
  <c r="G157" i="2"/>
  <c r="G155" i="2"/>
  <c r="G153" i="2"/>
  <c r="G151" i="2"/>
  <c r="G143" i="2"/>
  <c r="G136" i="2"/>
  <c r="G133" i="2"/>
  <c r="G130" i="2"/>
  <c r="G122" i="2"/>
  <c r="G119" i="2"/>
  <c r="G117" i="2"/>
  <c r="G114" i="2"/>
  <c r="G108" i="2"/>
  <c r="G106" i="2"/>
  <c r="G103" i="2"/>
  <c r="G100" i="2"/>
  <c r="G94" i="2"/>
  <c r="G92" i="2"/>
  <c r="G88" i="2"/>
  <c r="G85" i="2"/>
  <c r="G83" i="2"/>
  <c r="G80" i="2"/>
  <c r="G75" i="2"/>
  <c r="G72" i="2"/>
  <c r="G69" i="2"/>
  <c r="G60" i="2"/>
  <c r="G57" i="2"/>
  <c r="G54" i="2"/>
  <c r="G49" i="2"/>
  <c r="G46" i="2"/>
  <c r="G43" i="2"/>
  <c r="G40" i="2"/>
  <c r="G38" i="2"/>
  <c r="G35" i="2"/>
  <c r="G33" i="2"/>
  <c r="G29" i="2"/>
  <c r="G27" i="2"/>
  <c r="G24" i="2"/>
  <c r="G21" i="2"/>
  <c r="G18" i="2"/>
  <c r="G15" i="2"/>
  <c r="G13" i="2"/>
  <c r="G6" i="2" l="1"/>
  <c r="C67" i="2"/>
  <c r="G67" i="2" s="1"/>
  <c r="G140" i="2"/>
  <c r="C110" i="2"/>
  <c r="G110" i="2" s="1"/>
  <c r="G199" i="2" l="1"/>
</calcChain>
</file>

<file path=xl/sharedStrings.xml><?xml version="1.0" encoding="utf-8"?>
<sst xmlns="http://schemas.openxmlformats.org/spreadsheetml/2006/main" count="289" uniqueCount="146">
  <si>
    <t>no</t>
  </si>
  <si>
    <t>cum</t>
  </si>
  <si>
    <t>sqm</t>
  </si>
  <si>
    <t xml:space="preserve"> </t>
  </si>
  <si>
    <t>nos</t>
  </si>
  <si>
    <t>kg</t>
  </si>
  <si>
    <t>SL No.</t>
  </si>
  <si>
    <t>DESCRIPTION</t>
  </si>
  <si>
    <t>QTY</t>
  </si>
  <si>
    <t>RATE</t>
  </si>
  <si>
    <t>UNIT</t>
  </si>
  <si>
    <t>AMOUNT</t>
  </si>
  <si>
    <t>metre</t>
  </si>
  <si>
    <t>Providing and laying in position excluding cement concrete of level: specified grade the cost of centering and shuttering - All work up to plinth</t>
  </si>
  <si>
    <t>a) 1:5:10 (1 cement : 5 coarse M-sand derived from natural  sources :  10  graded  stone  aggregate  40  mm nominal size derived from natural sources)</t>
  </si>
  <si>
    <t>Half brick masonry with common burnt clay F.P.S. (non modular) bricks of class designation 5.0 in superstructure above plinth level up to floor V level.</t>
  </si>
  <si>
    <t>a) Cement mortar 1:4(1 cement :4 coarse M-sand)</t>
  </si>
  <si>
    <t>Extra for providing and placing in position 2 Nos 6 mm dia. M.S. bars at every third course of half brick masonry.</t>
  </si>
  <si>
    <t>Providing and fixing aluminium tower bolts, ISI marked, anodised (anodic coating not less than grade AC 10 as per IS : 1868 ) transparent or dyed to required colour or shade, with necessary screws etc. complete :</t>
  </si>
  <si>
    <t>a) 150x10 mm</t>
  </si>
  <si>
    <t>each</t>
  </si>
  <si>
    <t>Providing and fixing aluminium sliding door bolts, ISI marked anodised (anodic coating not less than grade AC 10 as per IS: 1868), transparent or dyed to required colour or shade, with nuts and screws etc. complete :</t>
  </si>
  <si>
    <t>a) 250x16 mm</t>
  </si>
  <si>
    <t>Providing and fixing aluminium handles, ISI marked, anodised (anodic coating not less than grade AC 10 as per IS : 1868) transparent or dyed to required colour or shade, with necessary screws etc. complete :</t>
  </si>
  <si>
    <t>a) 100 mm</t>
  </si>
  <si>
    <t>Providing and fixing factory made single extruded WPC (Wood Polymer Composite)  solid  door/window/Clerestory  windows  &amp;  other  Frames/ Chowkhat comprising of virgin PVC polymer of K value 58-60 (Suspension Grade), calcium carbonate and natural fibers (wood powder/ rice husk/ wheat husk) and non toxic additives (maximum toxicity index of 12 for 100 gms)  fabricated with miter joints after applying PVC solvent cement and screwed with full body threaded star headed SS screws having minimum frame density of 750 kg/cum, screw withdrawal strength of 2200 N (Face) &amp; 1100 N (Edge), minimum compressive strength of 58 N/mm2, modulus of elasticity 900 N/mm2 and resistance to spread of flame of Class A category  with  property  of  being  termite/borer  proof,  water/moisture proof and fire retardant and fixed in position with M.S hold fast/lugs/SS dash fasteners of required dia and length  complete as per direction of Engineer-In- Charge. (M.S hold fast/lugs or SS dash fasteners shall be paid for separately). Note: For WPC solid door/window frames, minus 5 mm tolerance in dimensions i.e  depth and width of profile shall be acceptable. Variation in profile dimensions on plus side shall be acceptable but no extra payment on this account shall be made.</t>
  </si>
  <si>
    <t>a) Frame size 50 x 100 mm</t>
  </si>
  <si>
    <t>Providing and fixing factory made single extruded WPC (Wood Polymer Composite) solid decorative type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WPC to be laminated with PVC foil of minimum 14 microns thick of approved design pasted with hot melt adhesive on one face of shutter and fixing with stainless steel butt hinges of required size with necessary full body threaded star headed counter sunk S.S screws, all as per direction of Engineer-In- Charge. (Note: stainless steel butt hinges and necessary S.S screws shall be paid separately)</t>
  </si>
  <si>
    <t>a) 30 mm thick</t>
  </si>
  <si>
    <t>Providing and fixing 1st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1:3(1 cement : 3 coarse M-sand) and jointing with grey cement slurry @ 3.3kg per sqm, including pointing in white cement mixed with pigment of matching shade complete.</t>
  </si>
  <si>
    <t>15 mm cement plaster on the rough side of single or half brick wall of mix:</t>
  </si>
  <si>
    <t>a) 1:6 (1 cement: 6 fine sand)</t>
  </si>
  <si>
    <t>Dismantling tile work in floors and roofs laid in cement mortar including stacking material within 50 metres lead.</t>
  </si>
  <si>
    <t>a) For thickness of tiles 10 mm to 25 mm</t>
  </si>
  <si>
    <t>Dismantling W.C. Pan of all sizes including disposal of dismantled materials including malba all complete as per directions of Engineer-in-Charge.</t>
  </si>
  <si>
    <t>Dismantling of flushing cistern of all types (C.I./PVC/Vitrious China) including stacking of useful materials near the site and disposal of unserviceable materials within 50 metres lead.</t>
  </si>
  <si>
    <t>Dismantling 15 to 40 mm dia G.I. pipe including stacking of dismantled pipes (within 50 metres lead) as per direction of Engineer-in-Charge. (a) Internal Work- Exposed on wall</t>
  </si>
  <si>
    <t>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t>
  </si>
  <si>
    <t>Providing and fixing P.V.C. waste pipe for sink or wash basin including P.V.C. waste fittings complete.</t>
  </si>
  <si>
    <t>a) Flexible pipe</t>
  </si>
  <si>
    <t xml:space="preserve">    i) 32 mm dia</t>
  </si>
  <si>
    <t>Providing and fixing floor mounted, white vitreous china single piece, double traps syphonic water closet of approved brand/make, shape, size and pattern including integrated white vitreous china cistern of capacity 10 litre with dual flushing system, including all fittings and fixtures with seat cover, cistern fittings, nuts, bolts and gasket etc including making connection with the existing P/S trap, complete in all respect as per directions of Engineer-in-Charge.</t>
  </si>
  <si>
    <t>Providing and fixing mirror of superior glass (of approved quality) and of required shape and size with plastic moulded frame of approved make and shade with 6 mm thick hard board backing :</t>
  </si>
  <si>
    <t>a) Rectangular shape 1500x450 mm</t>
  </si>
  <si>
    <t>Providing and fixing C.P. brass long body bib cock of approved quality conforming to IS standards and weighing not less than 690 gms.</t>
  </si>
  <si>
    <t>a) 15 mm nominal bore</t>
  </si>
  <si>
    <t>Providing and fixing C.P. brass angle valve for basin mixer and geyser points of approved quality conforming to IS:8931</t>
  </si>
  <si>
    <t>Providing and fixing PTMT grating of approved quality and colour.</t>
  </si>
  <si>
    <t>a) Rectangular type with openable circular lid</t>
  </si>
  <si>
    <t>i) 150   mm   nominal   size   square 100   mm diameter of the inner hinged round grating</t>
  </si>
  <si>
    <t>Providing  and  fixing  Chlorinated  Polyvinyl  Chloride  (CPVC)  pipes, having thermal stability for hot &amp; cold water supply, including all CPVC plain &amp; brass threaded fittings and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</si>
  <si>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a) 20 mm nominal dia Pipes</t>
  </si>
  <si>
    <t>Providing and fixing uplasticised PVC connection pipe with brass unions:</t>
  </si>
  <si>
    <t>a) 45 cm length</t>
  </si>
  <si>
    <t>i) 15 mm nominal bore</t>
  </si>
  <si>
    <t>Dismantling doors, windows and clerestory windows (steel or wood) shutter including chowkhats, architrave, holdfasts etc. complete and stacking within 50 metres lead :</t>
  </si>
  <si>
    <t>a) Of area 3 sq. metres and below</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</si>
  <si>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t>
  </si>
  <si>
    <t>a) With cement mortar 1:4 (1cement: 4 coarse sand)</t>
  </si>
  <si>
    <t>Cutting holes up to 30x30 cm in walls including making good the same:</t>
  </si>
  <si>
    <t>a) With common burnt clay F.P.S. (non modular) bricks</t>
  </si>
  <si>
    <t>Providing and fixing ISI marked flush door shutters conforming to IS : 2202  (Part I) decorative type,  core of block board  construction with frame of 1st class hard wood and well matched teak 3 ply veneering with vertical grains or cross bands and face veneers on both faces of shutters.</t>
  </si>
  <si>
    <t>a) 30 mm thick including ISI marked Stainless Steel butt hinges with necessary screws</t>
  </si>
  <si>
    <t>Providing &amp; fixing glass panes with putty and glazing clips in steel doors, windows, clerestory windows, all complete with:</t>
  </si>
  <si>
    <t>a) 4.0 mm thick glass panes</t>
  </si>
  <si>
    <t>Steel  reinforcement for  R.C.C.  work  including  straightening,  cutting, bending, placing in position and binding all complete above plinth level.</t>
  </si>
  <si>
    <t>a) Thermo-Mechanically Treated  bars of grade  Fe-500D or more.</t>
  </si>
  <si>
    <t>Centering and shuttering including strutting, propping etc. and removal of form for</t>
  </si>
  <si>
    <t>Demolishing  brick  work  manually/  by  mechanical  means  including stacking of serviceable material and disposal of unserviceable material within 50 metres lead as per direction of Engineer-in-charge.</t>
  </si>
  <si>
    <t>a) In cement mortar</t>
  </si>
  <si>
    <t>Providing wood work in frames of doors, windows, clerestory windows and other frames, wrought framed and fixed in position with hold fast lugs or with dash fasteners of required dia &amp; length (hold fast lugs or dash fastener shall be paid for separately).</t>
  </si>
  <si>
    <t>a) Second class teak wood</t>
  </si>
  <si>
    <t>Painting with synthetic enamel paint of approved brand and manufacture to give an even shade :</t>
  </si>
  <si>
    <t>a) Two or more coats on new work</t>
  </si>
  <si>
    <t>Applying priming coats with primer of approved brand and manufacture, having low VOC (Volatile Organic Compound ) content.</t>
  </si>
  <si>
    <t>a) With water thinnable cement primer on wall surface having VOC content less than 50 grams/litre</t>
  </si>
  <si>
    <t>Removing dry or oil bound distemper, water proofing cement paint and the like by scrapping, sand papering and preparing the surface smooth including necessary repairs to scratches etc. complete.</t>
  </si>
  <si>
    <t>Wall painting with premium acrylic emulsion paint of interior grade, having VOC (Volatile Organic Compound ) content less than 50 grams/ litre of approved  brand  and  manufacture,  including  applying  additional  coats wherever required to achieve even shade and colour.</t>
  </si>
  <si>
    <t>a) Two coats</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</si>
  <si>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t>
  </si>
  <si>
    <t>a) Granite stone slab of colour black, Cherry/Ruby red</t>
  </si>
  <si>
    <t>i) Area of slab over 0.50 sqm</t>
  </si>
  <si>
    <t>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</si>
  <si>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Each</t>
  </si>
  <si>
    <t>Providing and fixing SWR PVC trap of self cleansing design including cost of cutting and making good the walls and floors as per the direction of Engineer-in-charge.</t>
  </si>
  <si>
    <t>a) 100mm inlet and 75mm outlet</t>
  </si>
  <si>
    <t>Nos</t>
  </si>
  <si>
    <t xml:space="preserve">Providing and Fixing SWR(Type-B) IS 13592 PVC pipes with solvent cement as per the direction of Engineer-in-charge.      </t>
  </si>
  <si>
    <t xml:space="preserve">a) 75 mm diameter   </t>
  </si>
  <si>
    <t xml:space="preserve">b) 110 mm diameter   </t>
  </si>
  <si>
    <t>Providing and Fixing C.P Brass health faucet(JAQUAR) with 1.20m long hose as per the direction of Engineer-in-charge.</t>
  </si>
  <si>
    <t>Providing and fixing PVC corner beading of size  8mm*28mm  in ceramic glazed wall tile works at corners as per the direction of Engineer in charge.</t>
  </si>
  <si>
    <t xml:space="preserve">a) 40 mm diameter   </t>
  </si>
  <si>
    <t xml:space="preserve">Providing and Fixing   PVC  moulded fittings  including jointing with solvent cement as per the direction of Engineer-in-charge.:     </t>
  </si>
  <si>
    <t>a) SWR Coupler</t>
  </si>
  <si>
    <t>i)  75 mm</t>
  </si>
  <si>
    <t>ii) 110 mm</t>
  </si>
  <si>
    <t>i) 75 mm</t>
  </si>
  <si>
    <t xml:space="preserve">i) 75 mm </t>
  </si>
  <si>
    <t>iii) 110 mm</t>
  </si>
  <si>
    <t xml:space="preserve">a) 600 mm long towel rail with total length of 650 mm, 64.5mm wide </t>
  </si>
  <si>
    <t>Providing and fixing 508x127mm glass shelf of parryware brand (Model No: T6009A1) or equivalent with edges round off, supported on anodised aluminium angle frame with C.P. brass brackets and guard rail complete fixed with 40 mm long screws, rawl plugs etc., complete.</t>
  </si>
  <si>
    <t>a) Standard Straight Shelf</t>
  </si>
  <si>
    <t>Providing and fixing Swan neck pillar cock with necessary fittings of approved brand (parryware or equivalent) and manufacturer as directed by Engineer- in - charge</t>
  </si>
  <si>
    <t>Providing and fixing white or approved colour Vitreous china oval shape under counter washbasin of approved make with 32 mm C.P. brass waste coupling with bottle trap of 32 mm size with 300 mm &amp; 190 mm long wall connection pipes &amp; wall flange including cutting and making good the walls wherever required. The work shall be carried out as per manufacturer specification and as per direction of Engineer in-charge.</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</si>
  <si>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t>
  </si>
  <si>
    <t>Reinforced cement concrete work in beams, suspended floors, roofs having slope up to 15 degree landings, balconies, shelves, chajjas, lintels, bands, plain window sills, staircases and spiral stair cases above plinth level up to floor five level, excluding the cost of centering, shuttering, finishing and reinforcement with 1:1.5:3 (1 cement : 1.5 coarse sand (zone-III) derived from natural sources : 3 graded stone aggregate 20 mm nominal size derived from natural sources).</t>
  </si>
  <si>
    <t>Providing and fixing M.S. grills of required pattern in frames of windows etc. with M.S. flats, square or round bars etc. including priming coat with approved steel primer all complete.</t>
  </si>
  <si>
    <t>Providing and fixing factory made uPVC glazed/wire mesh windows/ 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lnline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  Note:-    Structural    design    proof    checked    from    a    Government Engineering   Institute,  to  be  provided  by  the  manufacturer  for (i) Sites with basic wind speed &gt; 45 m/sec as per IS 875 — Part 3 (ii) Sites with structure height more than 20m for all wind speeds</t>
  </si>
  <si>
    <t>b) SWR bend 87.5°  with door</t>
  </si>
  <si>
    <t>c) SWR bend 87.5°  without door</t>
  </si>
  <si>
    <t>Providing and fixing stone slab 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Engineer-in-charge and finished smooth.</t>
  </si>
  <si>
    <t xml:space="preserve">Providing and fixing SWR gully trap of self cleansing design with grating  as per the direction of Engineer -in- Charge   </t>
  </si>
  <si>
    <t>a) 110mm inlet 75mm outlet</t>
  </si>
  <si>
    <t>Brick work with common burnt clay F.P.S. (non modular) bricks of class designation 5.0 in foundation and plinth in:</t>
  </si>
  <si>
    <t>Excavating trenches by mechinical / manual means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t>
  </si>
  <si>
    <t>a) All kinds of soil.</t>
  </si>
  <si>
    <t>a) All kinds of soil</t>
  </si>
  <si>
    <t>(i) Pipes, cables etc, not exceeding 80 mm dia.</t>
  </si>
  <si>
    <t>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 kg/ sq.m including pointing the joints with white cement and matching pigments etc., complete.</t>
  </si>
  <si>
    <t>Demolishing cement concrete manually/ by mechanical means including disposal of material within 50 metres lead as per direction of Engineer - in - charge.</t>
  </si>
  <si>
    <t>b) 25 mm nominal dia Pipes</t>
  </si>
  <si>
    <t>Cutting holes of required size in brick masonry wall for fixing of exhaust fan including providing and fixing 300 mm dia PVC pipe conforming BIS-12818 and making good the same etc. complete as per direction of Engineer-in- charge.</t>
  </si>
  <si>
    <t>Making chases up to 7.5x7.5 cm in walls including making good and finishing with matching surface after housing G.I. pipe etc.</t>
  </si>
  <si>
    <t>Providing and fixing brass stop cock of approved quality :</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</si>
  <si>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t>
  </si>
  <si>
    <t>Providing and applying white cement based putty of average thickness 1 mm, of approved brand and manufacturer, over the plastered wall surface to prepare the surface even and smooth complete.</t>
  </si>
  <si>
    <t>Providing  and  fixing  aluminium  extruded  section  body  tubular  type universal hydraulic door closer (having brand logo with ISi, IS : 3564, embossed on the body, door weight upto 36 kg to 80 kg and door width from 701 mm to 1000 mm), with double speed adjustment with necessary accessories and screws etc. complete.</t>
  </si>
  <si>
    <t xml:space="preserve">Providing and fixing urinal valve auto closing system equivalent make all complete as per the direction of the Engineer-in-charge-15mm nominal bore.      </t>
  </si>
  <si>
    <t>Providing and fixing half stall urinal parry ware C05831C (Magnum urinal combo), including spreader and dome waste as per the direction of the Engineer-in-charge.</t>
  </si>
  <si>
    <t>TOTAL</t>
  </si>
  <si>
    <t>Providing and fixing C.P shower arm with shower rose 100dia of approved quality complete as per the direction of the Engineer-in-charge.</t>
  </si>
  <si>
    <t>Providing and Fixing CP Brass flange as per he direction of the Engineer-in-charge.</t>
  </si>
  <si>
    <t>Providing and fixing C.P towel rail of parrware or equivalent complete with brackets fixed with CP brass screws with concealed fittings arrangement of approved quality and colour</t>
  </si>
  <si>
    <t>Name of work: Renovation of Gents toilet at ground floor of 200 KW Transmitter building at HPT, Akashvani, Avadi, Chennai - 600 062.</t>
  </si>
  <si>
    <t>a) Fixed to steel windows by welding</t>
  </si>
  <si>
    <t>a) Ventilator Casement window single panel with or without fixed panel with S.S. 304 friction hinges as per size and weight  of sash,  single  point  locking  zinc  alloy (zannak) powder coated handles.</t>
  </si>
  <si>
    <t>i) Using R1 series with frame (33 mm &amp; above) x (35 mm &amp; above) &amp; sash /mullion (33 mm &amp; above) x (50 mm &amp; above). (Height upto 0.90 metre).</t>
  </si>
  <si>
    <t>a) With float glass panes of 4.0 mm thickness (weight not less than 10kg/sqm)</t>
  </si>
  <si>
    <t>No</t>
  </si>
  <si>
    <t>a) Cement mortar 1:6(1 cement :6 coarse M-sand)</t>
  </si>
  <si>
    <t>a) Suspended floors,  roofs,  landings,  balconies and access platform</t>
  </si>
  <si>
    <t>a) Granite Stone of approved shade</t>
  </si>
  <si>
    <t>a) Nominal concrete 1:4:8 or leaner mix (including equivalent design mix)</t>
  </si>
  <si>
    <t>Name of the Contractor</t>
  </si>
  <si>
    <t>NIT.NO.17/EEC/CCW/AIR/CHN/NIT/2026-27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</si>
</sst>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alibri"/>
      <family val="2"/>
      <scheme val="minor"/>
    </font>
    <font>
      <sz val="11"/>
      <color theme="1"/>
      <name val="Arial"/>
      <family val="2"/>
    </font>
    <font>
      <sz val="9"/>
      <color theme="1"/>
      <name val="Calibri"/>
      <family val="2"/>
      <scheme val="minor"/>
    </font>
    <font>
      <sz val="11"/>
      <color theme="1"/>
      <name val="Calibri"/>
      <family val="2"/>
      <scheme val="minor"/>
    </font>
    <font>
      <b/>
      <sz val="11"/>
      <color theme="1"/>
      <name val="Arial"/>
      <family val="2"/>
    </font>
    <font>
      <b/>
      <sz val="12"/>
      <color theme="1"/>
      <name val="Arial"/>
      <family val="2"/>
    </font>
    <font>
      <sz val="12"/>
      <color theme="1"/>
      <name val="Arial"/>
      <family val="2"/>
    </font>
    <font>
      <b/>
      <sz val="12"/>
      <color indexed="8"/>
      <name val="ArialMT"/>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3" fillId="0" borderId="0"/>
  </cellStyleXfs>
  <cellXfs count="63">
    <xf numFmtId="0" fontId="0" fillId="0" borderId="0" xfId="0"/>
    <xf numFmtId="4" fontId="7" fillId="4" borderId="1" xfId="0" applyNumberFormat="1" applyFont="1" applyFill="1" applyBorder="1" applyAlignment="1" applyProtection="1">
      <alignment horizontal="center" vertical="center" wrapText="1"/>
      <protection locked="0"/>
    </xf>
    <xf numFmtId="0" fontId="6" fillId="0" borderId="0" xfId="0" applyFont="1" applyProtection="1"/>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top" wrapText="1"/>
    </xf>
    <xf numFmtId="0" fontId="5" fillId="0" borderId="1" xfId="0" applyFont="1" applyBorder="1" applyAlignment="1" applyProtection="1">
      <alignment horizontal="center" vertical="top"/>
    </xf>
    <xf numFmtId="2" fontId="5" fillId="0" borderId="1" xfId="0" applyNumberFormat="1"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1" xfId="0" applyFont="1" applyBorder="1" applyAlignment="1" applyProtection="1">
      <alignment horizontal="center" vertical="top" wrapText="1"/>
    </xf>
    <xf numFmtId="0" fontId="6" fillId="0" borderId="1" xfId="0" applyFont="1" applyBorder="1" applyAlignment="1" applyProtection="1">
      <alignment horizontal="justify" vertical="top" wrapText="1"/>
    </xf>
    <xf numFmtId="2" fontId="6" fillId="0" borderId="1" xfId="0" applyNumberFormat="1" applyFont="1" applyBorder="1" applyAlignment="1" applyProtection="1">
      <alignment horizontal="right" vertical="center"/>
    </xf>
    <xf numFmtId="0" fontId="6" fillId="0" borderId="1" xfId="0" applyFont="1" applyBorder="1" applyAlignment="1" applyProtection="1">
      <alignment horizontal="center" vertical="center" wrapText="1"/>
    </xf>
    <xf numFmtId="2" fontId="6" fillId="0" borderId="1" xfId="0" applyNumberFormat="1" applyFont="1" applyBorder="1" applyAlignment="1" applyProtection="1">
      <alignment vertical="center"/>
    </xf>
    <xf numFmtId="2" fontId="6" fillId="0" borderId="1" xfId="0" applyNumberFormat="1" applyFont="1" applyBorder="1" applyAlignment="1" applyProtection="1">
      <alignment horizontal="center" vertical="center"/>
    </xf>
    <xf numFmtId="0" fontId="6" fillId="0" borderId="1" xfId="0" applyFont="1" applyBorder="1" applyAlignment="1" applyProtection="1">
      <alignment vertical="top" wrapText="1"/>
    </xf>
    <xf numFmtId="2" fontId="6" fillId="0" borderId="1" xfId="0" applyNumberFormat="1" applyFont="1" applyBorder="1" applyAlignment="1" applyProtection="1">
      <alignment horizontal="right" vertical="center" wrapText="1"/>
    </xf>
    <xf numFmtId="0" fontId="6" fillId="0" borderId="1" xfId="0" applyFont="1" applyBorder="1" applyAlignment="1" applyProtection="1">
      <alignment horizontal="left" vertical="center" wrapText="1"/>
    </xf>
    <xf numFmtId="2" fontId="6" fillId="0" borderId="1" xfId="0" applyNumberFormat="1" applyFont="1" applyBorder="1" applyAlignment="1" applyProtection="1">
      <alignment horizontal="center" vertical="center" wrapText="1"/>
    </xf>
    <xf numFmtId="2" fontId="6" fillId="0" borderId="1" xfId="0" applyNumberFormat="1" applyFont="1" applyBorder="1" applyAlignment="1" applyProtection="1">
      <alignment vertical="center" wrapText="1"/>
    </xf>
    <xf numFmtId="0" fontId="6" fillId="0" borderId="1" xfId="0" applyFont="1" applyBorder="1" applyAlignment="1" applyProtection="1">
      <alignment horizontal="left" vertical="center"/>
    </xf>
    <xf numFmtId="0" fontId="6" fillId="0" borderId="1" xfId="0" applyFont="1" applyBorder="1" applyAlignment="1" applyProtection="1">
      <alignment horizontal="center" vertical="center"/>
    </xf>
    <xf numFmtId="0" fontId="6" fillId="0" borderId="0" xfId="0" applyFont="1" applyAlignment="1" applyProtection="1">
      <alignment horizontal="justify" vertical="top" wrapText="1"/>
    </xf>
    <xf numFmtId="0" fontId="6" fillId="0" borderId="1" xfId="0" applyFont="1" applyBorder="1" applyAlignment="1" applyProtection="1">
      <alignment horizontal="center" vertical="top"/>
    </xf>
    <xf numFmtId="0" fontId="6" fillId="0" borderId="1" xfId="0" applyFont="1" applyBorder="1" applyAlignment="1" applyProtection="1">
      <alignment vertical="top"/>
    </xf>
    <xf numFmtId="0" fontId="6" fillId="0" borderId="1" xfId="0" applyFont="1" applyBorder="1" applyAlignment="1" applyProtection="1">
      <alignment horizontal="left" vertical="top" wrapText="1"/>
    </xf>
    <xf numFmtId="0" fontId="6" fillId="0" borderId="1" xfId="0" applyFont="1" applyBorder="1" applyProtection="1"/>
    <xf numFmtId="0" fontId="6" fillId="0" borderId="1" xfId="0" applyFont="1" applyBorder="1" applyAlignment="1" applyProtection="1">
      <alignment vertical="center"/>
    </xf>
    <xf numFmtId="2" fontId="5" fillId="0" borderId="1" xfId="0" applyNumberFormat="1" applyFont="1" applyBorder="1" applyAlignment="1" applyProtection="1">
      <alignment vertical="center"/>
    </xf>
    <xf numFmtId="0" fontId="1" fillId="0" borderId="1" xfId="0" applyFont="1" applyBorder="1" applyAlignment="1" applyProtection="1">
      <alignment vertical="top" wrapText="1"/>
    </xf>
    <xf numFmtId="0" fontId="6" fillId="0" borderId="0" xfId="0" applyFont="1" applyAlignment="1" applyProtection="1">
      <alignment horizontal="left" vertical="top" wrapText="1"/>
    </xf>
    <xf numFmtId="2" fontId="6" fillId="0" borderId="5" xfId="0" applyNumberFormat="1" applyFont="1" applyBorder="1" applyAlignment="1" applyProtection="1">
      <alignment vertical="center"/>
    </xf>
    <xf numFmtId="0" fontId="6" fillId="0" borderId="5" xfId="0" applyFont="1" applyBorder="1" applyAlignment="1" applyProtection="1">
      <alignment horizontal="left" vertical="center"/>
    </xf>
    <xf numFmtId="2" fontId="6" fillId="0" borderId="5" xfId="0" applyNumberFormat="1" applyFont="1" applyBorder="1" applyAlignment="1" applyProtection="1">
      <alignment horizontal="center" vertical="center" wrapText="1"/>
    </xf>
    <xf numFmtId="0" fontId="6" fillId="0" borderId="5" xfId="0" applyFont="1" applyBorder="1" applyAlignment="1" applyProtection="1">
      <alignment horizontal="center" vertical="center"/>
    </xf>
    <xf numFmtId="0" fontId="6" fillId="0" borderId="0" xfId="0" applyFont="1" applyAlignment="1" applyProtection="1">
      <alignment vertical="top" wrapText="1"/>
    </xf>
    <xf numFmtId="2" fontId="6" fillId="0" borderId="1" xfId="0" applyNumberFormat="1" applyFont="1" applyFill="1" applyBorder="1" applyAlignment="1" applyProtection="1">
      <alignment vertical="center"/>
    </xf>
    <xf numFmtId="0" fontId="5" fillId="0"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center" wrapText="1"/>
    </xf>
    <xf numFmtId="0" fontId="6" fillId="0" borderId="1" xfId="0" applyNumberFormat="1" applyFont="1" applyBorder="1" applyAlignment="1" applyProtection="1">
      <alignment horizontal="justify" vertical="top"/>
    </xf>
    <xf numFmtId="2" fontId="6" fillId="3" borderId="1" xfId="0" applyNumberFormat="1" applyFont="1" applyFill="1" applyBorder="1" applyAlignment="1" applyProtection="1">
      <alignment horizontal="center" vertical="center"/>
    </xf>
    <xf numFmtId="2" fontId="6" fillId="3" borderId="1" xfId="1" applyNumberFormat="1" applyFont="1" applyFill="1" applyBorder="1" applyAlignment="1" applyProtection="1">
      <alignment horizontal="center" vertical="center"/>
    </xf>
    <xf numFmtId="0" fontId="5" fillId="0" borderId="1" xfId="0" applyFont="1" applyBorder="1" applyAlignment="1" applyProtection="1">
      <alignment horizontal="left" vertical="top" wrapText="1"/>
    </xf>
    <xf numFmtId="0" fontId="5" fillId="0" borderId="1" xfId="0" applyFont="1" applyBorder="1" applyAlignment="1" applyProtection="1">
      <alignment vertical="top" wrapText="1"/>
    </xf>
    <xf numFmtId="0" fontId="6" fillId="0" borderId="1" xfId="0" applyNumberFormat="1" applyFont="1" applyBorder="1" applyAlignment="1" applyProtection="1">
      <alignment vertical="top" wrapText="1"/>
    </xf>
    <xf numFmtId="2" fontId="5" fillId="0" borderId="4" xfId="0" applyNumberFormat="1" applyFont="1" applyBorder="1" applyAlignment="1" applyProtection="1">
      <alignment vertical="center"/>
    </xf>
    <xf numFmtId="0" fontId="5" fillId="0" borderId="0" xfId="0" applyFont="1" applyBorder="1" applyAlignment="1" applyProtection="1">
      <alignment horizontal="center" vertical="top"/>
    </xf>
    <xf numFmtId="0" fontId="6" fillId="0" borderId="0" xfId="0" applyFont="1" applyBorder="1" applyAlignment="1" applyProtection="1">
      <alignment vertical="top"/>
    </xf>
    <xf numFmtId="2" fontId="6" fillId="0" borderId="0" xfId="0" applyNumberFormat="1" applyFont="1" applyBorder="1" applyProtection="1"/>
    <xf numFmtId="0" fontId="6" fillId="0" borderId="0" xfId="0" applyFont="1" applyBorder="1" applyAlignment="1" applyProtection="1">
      <alignment horizontal="left"/>
    </xf>
    <xf numFmtId="2" fontId="6" fillId="0" borderId="0" xfId="0" applyNumberFormat="1" applyFont="1" applyBorder="1" applyAlignment="1" applyProtection="1">
      <alignment horizontal="center"/>
    </xf>
    <xf numFmtId="0" fontId="6" fillId="0" borderId="0" xfId="0" applyFont="1" applyBorder="1" applyAlignment="1" applyProtection="1">
      <alignment horizontal="center"/>
    </xf>
    <xf numFmtId="0" fontId="6" fillId="0" borderId="0" xfId="0" applyFont="1" applyBorder="1" applyProtection="1"/>
    <xf numFmtId="2" fontId="5" fillId="0" borderId="0" xfId="0" applyNumberFormat="1" applyFont="1" applyBorder="1" applyAlignment="1" applyProtection="1">
      <alignment horizontal="center"/>
    </xf>
    <xf numFmtId="0" fontId="5" fillId="0" borderId="0" xfId="0" applyFont="1" applyBorder="1" applyAlignment="1" applyProtection="1">
      <alignment horizontal="center"/>
    </xf>
    <xf numFmtId="0" fontId="5" fillId="0" borderId="0" xfId="0" applyFont="1" applyAlignment="1" applyProtection="1">
      <alignment horizontal="center" vertical="top"/>
    </xf>
    <xf numFmtId="0" fontId="6" fillId="0" borderId="0" xfId="0" applyFont="1" applyAlignment="1" applyProtection="1">
      <alignment vertical="top"/>
    </xf>
    <xf numFmtId="2" fontId="6" fillId="0" borderId="0" xfId="0" applyNumberFormat="1" applyFont="1" applyProtection="1"/>
    <xf numFmtId="0" fontId="6" fillId="0" borderId="0" xfId="0" applyFont="1" applyAlignment="1" applyProtection="1">
      <alignment horizontal="left"/>
    </xf>
    <xf numFmtId="0" fontId="5" fillId="0" borderId="1" xfId="0" applyFont="1" applyBorder="1" applyAlignment="1" applyProtection="1">
      <alignment horizontal="center" vertical="center"/>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xf>
  </cellXfs>
  <cellStyles count="3">
    <cellStyle name="Normal" xfId="0" builtinId="0"/>
    <cellStyle name="Normal 2 2" xfId="2"/>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20SOURCE/DB1/Downloads/PH%20TOILET%20AIR%20COIMBATORE(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Y SHEET"/>
      <sheetName val="LMR ANALYSIS"/>
      <sheetName val="Sheet1"/>
      <sheetName val="measurements"/>
      <sheetName val="abs"/>
      <sheetName val="Sheet3"/>
    </sheetNames>
    <sheetDataSet>
      <sheetData sheetId="0"/>
      <sheetData sheetId="1"/>
      <sheetData sheetId="2"/>
      <sheetData sheetId="3">
        <row r="90">
          <cell r="K90">
            <v>1</v>
          </cell>
        </row>
        <row r="209">
          <cell r="K209">
            <v>10</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tabSelected="1" view="pageBreakPreview" zoomScaleNormal="100" zoomScaleSheetLayoutView="100" workbookViewId="0">
      <selection activeCell="C5" sqref="C5"/>
    </sheetView>
  </sheetViews>
  <sheetFormatPr defaultRowHeight="15.75"/>
  <cols>
    <col min="1" max="1" width="7.7109375" style="54" customWidth="1"/>
    <col min="2" max="2" width="77.28515625" style="55" customWidth="1"/>
    <col min="3" max="3" width="12.140625" style="56" bestFit="1" customWidth="1"/>
    <col min="4" max="4" width="6.7109375" style="57" customWidth="1"/>
    <col min="5" max="5" width="16.28515625" style="49" customWidth="1"/>
    <col min="6" max="6" width="7" style="50" bestFit="1" customWidth="1"/>
    <col min="7" max="7" width="17.5703125" style="2" customWidth="1"/>
    <col min="8" max="16384" width="9.140625" style="2"/>
  </cols>
  <sheetData>
    <row r="1" spans="1:7">
      <c r="A1" s="58" t="s">
        <v>145</v>
      </c>
      <c r="B1" s="58"/>
      <c r="C1" s="58"/>
      <c r="D1" s="58"/>
      <c r="E1" s="58"/>
      <c r="F1" s="58"/>
      <c r="G1" s="58"/>
    </row>
    <row r="2" spans="1:7" ht="20.25" customHeight="1">
      <c r="A2" s="62" t="s">
        <v>134</v>
      </c>
      <c r="B2" s="62"/>
      <c r="C2" s="62"/>
      <c r="D2" s="62"/>
      <c r="E2" s="62"/>
      <c r="F2" s="62"/>
      <c r="G2" s="62"/>
    </row>
    <row r="3" spans="1:7">
      <c r="A3" s="59" t="s">
        <v>144</v>
      </c>
      <c r="B3" s="60"/>
      <c r="C3" s="3"/>
      <c r="D3" s="61"/>
      <c r="E3" s="61"/>
      <c r="F3" s="61"/>
      <c r="G3" s="61"/>
    </row>
    <row r="4" spans="1:7">
      <c r="A4" s="4" t="s">
        <v>6</v>
      </c>
      <c r="B4" s="5" t="s">
        <v>7</v>
      </c>
      <c r="C4" s="58" t="s">
        <v>8</v>
      </c>
      <c r="D4" s="58"/>
      <c r="E4" s="6" t="s">
        <v>9</v>
      </c>
      <c r="F4" s="7" t="s">
        <v>10</v>
      </c>
      <c r="G4" s="7" t="s">
        <v>11</v>
      </c>
    </row>
    <row r="5" spans="1:7" ht="78.75" customHeight="1">
      <c r="A5" s="8">
        <v>1</v>
      </c>
      <c r="B5" s="9" t="s">
        <v>105</v>
      </c>
      <c r="C5" s="6"/>
      <c r="D5" s="7"/>
      <c r="E5" s="6"/>
      <c r="F5" s="7"/>
      <c r="G5" s="6"/>
    </row>
    <row r="6" spans="1:7">
      <c r="A6" s="8"/>
      <c r="B6" s="9" t="s">
        <v>116</v>
      </c>
      <c r="C6" s="10">
        <v>1.5</v>
      </c>
      <c r="D6" s="11" t="s">
        <v>1</v>
      </c>
      <c r="E6" s="1"/>
      <c r="F6" s="11" t="s">
        <v>1</v>
      </c>
      <c r="G6" s="12">
        <f>ROUND(C6*E6,0)</f>
        <v>0</v>
      </c>
    </row>
    <row r="7" spans="1:7">
      <c r="A7" s="8"/>
      <c r="B7" s="9"/>
      <c r="C7" s="10"/>
      <c r="D7" s="11"/>
      <c r="E7" s="13"/>
      <c r="F7" s="11"/>
      <c r="G7" s="12"/>
    </row>
    <row r="8" spans="1:7" ht="96" customHeight="1">
      <c r="A8" s="8">
        <v>2</v>
      </c>
      <c r="B8" s="9" t="s">
        <v>115</v>
      </c>
      <c r="C8" s="10"/>
      <c r="D8" s="11"/>
      <c r="E8" s="13"/>
      <c r="F8" s="11"/>
      <c r="G8" s="12"/>
    </row>
    <row r="9" spans="1:7">
      <c r="A9" s="8"/>
      <c r="B9" s="9" t="s">
        <v>117</v>
      </c>
      <c r="C9" s="10"/>
      <c r="D9" s="11"/>
      <c r="E9" s="13"/>
      <c r="F9" s="11"/>
      <c r="G9" s="12"/>
    </row>
    <row r="10" spans="1:7" ht="30">
      <c r="A10" s="8"/>
      <c r="B10" s="9" t="s">
        <v>118</v>
      </c>
      <c r="C10" s="10">
        <v>15</v>
      </c>
      <c r="D10" s="11" t="s">
        <v>12</v>
      </c>
      <c r="E10" s="1"/>
      <c r="F10" s="11" t="s">
        <v>12</v>
      </c>
      <c r="G10" s="12">
        <f>ROUND(C10*E10,0)</f>
        <v>0</v>
      </c>
    </row>
    <row r="11" spans="1:7">
      <c r="A11" s="5"/>
      <c r="B11" s="14"/>
      <c r="C11" s="15"/>
      <c r="D11" s="16"/>
      <c r="E11" s="17"/>
      <c r="F11" s="11"/>
      <c r="G11" s="18"/>
    </row>
    <row r="12" spans="1:7" ht="33.75" customHeight="1">
      <c r="A12" s="5">
        <v>3</v>
      </c>
      <c r="B12" s="9" t="s">
        <v>13</v>
      </c>
      <c r="C12" s="12"/>
      <c r="D12" s="19"/>
      <c r="E12" s="13"/>
      <c r="F12" s="20"/>
      <c r="G12" s="12"/>
    </row>
    <row r="13" spans="1:7" ht="45">
      <c r="A13" s="5"/>
      <c r="B13" s="9" t="s">
        <v>14</v>
      </c>
      <c r="C13" s="12">
        <v>1.5</v>
      </c>
      <c r="D13" s="19" t="s">
        <v>1</v>
      </c>
      <c r="E13" s="1"/>
      <c r="F13" s="20" t="s">
        <v>1</v>
      </c>
      <c r="G13" s="12">
        <f>ROUND(C13*E13,0)</f>
        <v>0</v>
      </c>
    </row>
    <row r="14" spans="1:7">
      <c r="A14" s="5"/>
      <c r="B14" s="14"/>
      <c r="C14" s="12"/>
      <c r="D14" s="19"/>
      <c r="E14" s="13"/>
      <c r="F14" s="20"/>
      <c r="G14" s="12"/>
    </row>
    <row r="15" spans="1:7" ht="110.25" customHeight="1">
      <c r="A15" s="5">
        <v>4</v>
      </c>
      <c r="B15" s="9" t="s">
        <v>106</v>
      </c>
      <c r="C15" s="12">
        <v>0.15</v>
      </c>
      <c r="D15" s="19" t="s">
        <v>1</v>
      </c>
      <c r="E15" s="1"/>
      <c r="F15" s="20" t="s">
        <v>1</v>
      </c>
      <c r="G15" s="12">
        <f>ROUND(C15*E15,0)</f>
        <v>0</v>
      </c>
    </row>
    <row r="16" spans="1:7">
      <c r="A16" s="5"/>
      <c r="B16" s="9"/>
      <c r="C16" s="12"/>
      <c r="D16" s="19"/>
      <c r="E16" s="13"/>
      <c r="F16" s="20"/>
      <c r="G16" s="12"/>
    </row>
    <row r="17" spans="1:7" ht="30">
      <c r="A17" s="5">
        <v>5</v>
      </c>
      <c r="B17" s="9" t="s">
        <v>67</v>
      </c>
      <c r="C17" s="12"/>
      <c r="D17" s="19"/>
      <c r="E17" s="13"/>
      <c r="F17" s="20"/>
      <c r="G17" s="12"/>
    </row>
    <row r="18" spans="1:7">
      <c r="A18" s="5"/>
      <c r="B18" s="9" t="s">
        <v>141</v>
      </c>
      <c r="C18" s="10">
        <v>2</v>
      </c>
      <c r="D18" s="16" t="s">
        <v>2</v>
      </c>
      <c r="E18" s="1"/>
      <c r="F18" s="13" t="s">
        <v>2</v>
      </c>
      <c r="G18" s="12">
        <f>ROUND(C18*E18,0)</f>
        <v>0</v>
      </c>
    </row>
    <row r="19" spans="1:7">
      <c r="A19" s="5"/>
      <c r="B19" s="14"/>
      <c r="C19" s="12"/>
      <c r="D19" s="19"/>
      <c r="E19" s="13"/>
      <c r="F19" s="20"/>
      <c r="G19" s="12"/>
    </row>
    <row r="20" spans="1:7" ht="34.5" customHeight="1">
      <c r="A20" s="5">
        <v>6</v>
      </c>
      <c r="B20" s="21" t="s">
        <v>65</v>
      </c>
      <c r="C20" s="12"/>
      <c r="D20" s="19"/>
      <c r="E20" s="13"/>
      <c r="F20" s="20"/>
      <c r="G20" s="12"/>
    </row>
    <row r="21" spans="1:7">
      <c r="A21" s="5"/>
      <c r="B21" s="9" t="s">
        <v>66</v>
      </c>
      <c r="C21" s="12">
        <v>20</v>
      </c>
      <c r="D21" s="19" t="s">
        <v>5</v>
      </c>
      <c r="E21" s="1"/>
      <c r="F21" s="20" t="s">
        <v>5</v>
      </c>
      <c r="G21" s="12">
        <f>ROUND(C21*E21,0)</f>
        <v>0</v>
      </c>
    </row>
    <row r="22" spans="1:7">
      <c r="A22" s="5"/>
      <c r="B22" s="14"/>
      <c r="C22" s="12"/>
      <c r="D22" s="19"/>
      <c r="E22" s="13"/>
      <c r="F22" s="20"/>
      <c r="G22" s="12"/>
    </row>
    <row r="23" spans="1:7" ht="33" customHeight="1">
      <c r="A23" s="5">
        <v>7</v>
      </c>
      <c r="B23" s="9" t="s">
        <v>114</v>
      </c>
      <c r="C23" s="12"/>
      <c r="D23" s="19"/>
      <c r="E23" s="13"/>
      <c r="F23" s="20"/>
      <c r="G23" s="12"/>
    </row>
    <row r="24" spans="1:7">
      <c r="A24" s="22"/>
      <c r="B24" s="9" t="s">
        <v>140</v>
      </c>
      <c r="C24" s="10">
        <v>1</v>
      </c>
      <c r="D24" s="16" t="s">
        <v>1</v>
      </c>
      <c r="E24" s="1"/>
      <c r="F24" s="13" t="s">
        <v>1</v>
      </c>
      <c r="G24" s="12">
        <f>ROUND(C24*E24,0)</f>
        <v>0</v>
      </c>
    </row>
    <row r="25" spans="1:7" ht="15">
      <c r="A25" s="22"/>
      <c r="B25" s="14"/>
      <c r="C25" s="12"/>
      <c r="D25" s="19"/>
      <c r="E25" s="13"/>
      <c r="F25" s="20"/>
      <c r="G25" s="12"/>
    </row>
    <row r="26" spans="1:7" ht="32.25" customHeight="1">
      <c r="A26" s="5">
        <v>8</v>
      </c>
      <c r="B26" s="9" t="s">
        <v>15</v>
      </c>
      <c r="C26" s="12"/>
      <c r="D26" s="19"/>
      <c r="E26" s="13"/>
      <c r="F26" s="20"/>
      <c r="G26" s="12"/>
    </row>
    <row r="27" spans="1:7">
      <c r="A27" s="5"/>
      <c r="B27" s="9" t="s">
        <v>16</v>
      </c>
      <c r="C27" s="12">
        <v>9</v>
      </c>
      <c r="D27" s="19" t="s">
        <v>2</v>
      </c>
      <c r="E27" s="1"/>
      <c r="F27" s="20" t="s">
        <v>2</v>
      </c>
      <c r="G27" s="12">
        <f>ROUND(C27*E27,0)</f>
        <v>0</v>
      </c>
    </row>
    <row r="28" spans="1:7">
      <c r="A28" s="5"/>
      <c r="B28" s="23"/>
      <c r="C28" s="12"/>
      <c r="D28" s="19"/>
      <c r="E28" s="13"/>
      <c r="F28" s="20"/>
      <c r="G28" s="12"/>
    </row>
    <row r="29" spans="1:7" ht="30">
      <c r="A29" s="5">
        <v>9</v>
      </c>
      <c r="B29" s="9" t="s">
        <v>17</v>
      </c>
      <c r="C29" s="12">
        <v>9</v>
      </c>
      <c r="D29" s="19" t="s">
        <v>2</v>
      </c>
      <c r="E29" s="1"/>
      <c r="F29" s="20" t="s">
        <v>2</v>
      </c>
      <c r="G29" s="12">
        <f>ROUND(C29*E29,0)</f>
        <v>0</v>
      </c>
    </row>
    <row r="30" spans="1:7">
      <c r="A30" s="5"/>
      <c r="B30" s="9"/>
      <c r="C30" s="12"/>
      <c r="D30" s="19"/>
      <c r="E30" s="17"/>
      <c r="F30" s="20"/>
      <c r="G30" s="12"/>
    </row>
    <row r="31" spans="1:7" ht="120">
      <c r="A31" s="5">
        <v>10</v>
      </c>
      <c r="B31" s="9" t="s">
        <v>79</v>
      </c>
      <c r="C31" s="12"/>
      <c r="D31" s="19"/>
      <c r="E31" s="13"/>
      <c r="F31" s="20"/>
      <c r="G31" s="12"/>
    </row>
    <row r="32" spans="1:7">
      <c r="A32" s="5"/>
      <c r="B32" s="9" t="s">
        <v>80</v>
      </c>
      <c r="C32" s="12"/>
      <c r="D32" s="19"/>
      <c r="E32" s="13"/>
      <c r="F32" s="20"/>
      <c r="G32" s="12"/>
    </row>
    <row r="33" spans="1:7">
      <c r="A33" s="5"/>
      <c r="B33" s="9" t="s">
        <v>81</v>
      </c>
      <c r="C33" s="12">
        <v>2</v>
      </c>
      <c r="D33" s="19" t="s">
        <v>2</v>
      </c>
      <c r="E33" s="1"/>
      <c r="F33" s="20" t="s">
        <v>2</v>
      </c>
      <c r="G33" s="12">
        <f>ROUND(C33*E33,0)</f>
        <v>0</v>
      </c>
    </row>
    <row r="34" spans="1:7">
      <c r="A34" s="5"/>
      <c r="B34" s="24"/>
      <c r="C34" s="12"/>
      <c r="D34" s="19"/>
      <c r="E34" s="17"/>
      <c r="F34" s="20"/>
      <c r="G34" s="12"/>
    </row>
    <row r="35" spans="1:7" ht="64.5" customHeight="1">
      <c r="A35" s="5">
        <v>11</v>
      </c>
      <c r="B35" s="9" t="s">
        <v>82</v>
      </c>
      <c r="C35" s="12">
        <v>2</v>
      </c>
      <c r="D35" s="19" t="s">
        <v>86</v>
      </c>
      <c r="E35" s="1"/>
      <c r="F35" s="20" t="s">
        <v>20</v>
      </c>
      <c r="G35" s="12">
        <f>ROUND(C35*E35,0)</f>
        <v>0</v>
      </c>
    </row>
    <row r="36" spans="1:7">
      <c r="A36" s="5"/>
      <c r="B36" s="9"/>
      <c r="C36" s="12"/>
      <c r="D36" s="19"/>
      <c r="E36" s="17"/>
      <c r="F36" s="20"/>
      <c r="G36" s="12"/>
    </row>
    <row r="37" spans="1:7" ht="98.25" customHeight="1">
      <c r="A37" s="5">
        <v>12</v>
      </c>
      <c r="B37" s="9" t="s">
        <v>111</v>
      </c>
      <c r="C37" s="12"/>
      <c r="D37" s="19"/>
      <c r="E37" s="13"/>
      <c r="F37" s="20"/>
      <c r="G37" s="12"/>
    </row>
    <row r="38" spans="1:7">
      <c r="A38" s="5"/>
      <c r="B38" s="9" t="s">
        <v>142</v>
      </c>
      <c r="C38" s="10">
        <v>1.5</v>
      </c>
      <c r="D38" s="16" t="s">
        <v>2</v>
      </c>
      <c r="E38" s="1"/>
      <c r="F38" s="13" t="s">
        <v>2</v>
      </c>
      <c r="G38" s="12">
        <f>ROUND(C38*E38,0)</f>
        <v>0</v>
      </c>
    </row>
    <row r="39" spans="1:7">
      <c r="A39" s="5"/>
      <c r="B39" s="9"/>
      <c r="C39" s="10"/>
      <c r="D39" s="11"/>
      <c r="E39" s="13"/>
      <c r="F39" s="13"/>
      <c r="G39" s="12"/>
    </row>
    <row r="40" spans="1:7" ht="115.5" customHeight="1">
      <c r="A40" s="5">
        <v>13</v>
      </c>
      <c r="B40" s="9" t="s">
        <v>29</v>
      </c>
      <c r="C40" s="12">
        <v>45</v>
      </c>
      <c r="D40" s="19" t="s">
        <v>2</v>
      </c>
      <c r="E40" s="1"/>
      <c r="F40" s="20" t="s">
        <v>2</v>
      </c>
      <c r="G40" s="12">
        <f>ROUND(C40*E40,0)</f>
        <v>0</v>
      </c>
    </row>
    <row r="41" spans="1:7">
      <c r="A41" s="5"/>
      <c r="B41" s="9"/>
      <c r="C41" s="12"/>
      <c r="D41" s="19"/>
      <c r="E41" s="17"/>
      <c r="F41" s="20"/>
      <c r="G41" s="12"/>
    </row>
    <row r="42" spans="1:7" ht="65.25" customHeight="1">
      <c r="A42" s="5">
        <v>14</v>
      </c>
      <c r="B42" s="9" t="s">
        <v>70</v>
      </c>
      <c r="C42" s="12"/>
      <c r="D42" s="19"/>
      <c r="E42" s="13"/>
      <c r="F42" s="20"/>
      <c r="G42" s="12"/>
    </row>
    <row r="43" spans="1:7">
      <c r="A43" s="5"/>
      <c r="B43" s="9" t="s">
        <v>71</v>
      </c>
      <c r="C43" s="12">
        <v>0.04</v>
      </c>
      <c r="D43" s="19" t="s">
        <v>1</v>
      </c>
      <c r="E43" s="1"/>
      <c r="F43" s="20" t="s">
        <v>1</v>
      </c>
      <c r="G43" s="12">
        <f>ROUND(C43*E43,0)</f>
        <v>0</v>
      </c>
    </row>
    <row r="44" spans="1:7" ht="15">
      <c r="A44" s="25"/>
      <c r="B44" s="23"/>
      <c r="C44" s="12"/>
      <c r="D44" s="26"/>
      <c r="E44" s="12"/>
      <c r="F44" s="20"/>
      <c r="G44" s="26"/>
    </row>
    <row r="45" spans="1:7" ht="63" customHeight="1">
      <c r="A45" s="5">
        <v>15</v>
      </c>
      <c r="B45" s="9" t="s">
        <v>61</v>
      </c>
      <c r="C45" s="12"/>
      <c r="D45" s="19"/>
      <c r="E45" s="13"/>
      <c r="F45" s="20"/>
      <c r="G45" s="12"/>
    </row>
    <row r="46" spans="1:7" ht="30">
      <c r="A46" s="5"/>
      <c r="B46" s="9" t="s">
        <v>62</v>
      </c>
      <c r="C46" s="12">
        <v>2</v>
      </c>
      <c r="D46" s="19" t="s">
        <v>2</v>
      </c>
      <c r="E46" s="1"/>
      <c r="F46" s="20" t="s">
        <v>2</v>
      </c>
      <c r="G46" s="12">
        <f>ROUND(C46*E46,0)</f>
        <v>0</v>
      </c>
    </row>
    <row r="47" spans="1:7" ht="10.5" customHeight="1">
      <c r="A47" s="5"/>
      <c r="B47" s="9"/>
      <c r="C47" s="12"/>
      <c r="D47" s="19"/>
      <c r="E47" s="17"/>
      <c r="F47" s="20"/>
      <c r="G47" s="12"/>
    </row>
    <row r="48" spans="1:7" ht="49.5" customHeight="1">
      <c r="A48" s="5">
        <v>16</v>
      </c>
      <c r="B48" s="9" t="s">
        <v>107</v>
      </c>
      <c r="C48" s="12"/>
      <c r="D48" s="19"/>
      <c r="E48" s="17"/>
      <c r="F48" s="20"/>
      <c r="G48" s="12"/>
    </row>
    <row r="49" spans="1:7">
      <c r="A49" s="5"/>
      <c r="B49" s="9" t="s">
        <v>135</v>
      </c>
      <c r="C49" s="10">
        <v>30</v>
      </c>
      <c r="D49" s="16" t="s">
        <v>5</v>
      </c>
      <c r="E49" s="1"/>
      <c r="F49" s="13" t="s">
        <v>5</v>
      </c>
      <c r="G49" s="12">
        <f>ROUND(C49*E49,0)</f>
        <v>0</v>
      </c>
    </row>
    <row r="50" spans="1:7">
      <c r="A50" s="5"/>
      <c r="B50" s="9"/>
      <c r="C50" s="10"/>
      <c r="D50" s="11"/>
      <c r="E50" s="13"/>
      <c r="F50" s="13"/>
      <c r="G50" s="12"/>
    </row>
    <row r="51" spans="1:7" ht="81" customHeight="1">
      <c r="A51" s="5">
        <v>17</v>
      </c>
      <c r="B51" s="14" t="s">
        <v>127</v>
      </c>
      <c r="C51" s="12">
        <v>1</v>
      </c>
      <c r="D51" s="26" t="s">
        <v>0</v>
      </c>
      <c r="E51" s="1"/>
      <c r="F51" s="20" t="s">
        <v>20</v>
      </c>
      <c r="G51" s="12">
        <f>ROUND(C51*E51,0)</f>
        <v>0</v>
      </c>
    </row>
    <row r="52" spans="1:7">
      <c r="A52" s="5"/>
      <c r="B52" s="9"/>
      <c r="C52" s="10"/>
      <c r="D52" s="11"/>
      <c r="E52" s="13"/>
      <c r="F52" s="13"/>
      <c r="G52" s="12"/>
    </row>
    <row r="53" spans="1:7" ht="47.25" customHeight="1">
      <c r="A53" s="5">
        <v>18</v>
      </c>
      <c r="B53" s="14" t="s">
        <v>21</v>
      </c>
      <c r="C53" s="12"/>
      <c r="D53" s="19"/>
      <c r="E53" s="13"/>
      <c r="F53" s="20"/>
      <c r="G53" s="12"/>
    </row>
    <row r="54" spans="1:7">
      <c r="A54" s="5"/>
      <c r="B54" s="14" t="s">
        <v>22</v>
      </c>
      <c r="C54" s="12">
        <v>1</v>
      </c>
      <c r="D54" s="19" t="s">
        <v>0</v>
      </c>
      <c r="E54" s="1"/>
      <c r="F54" s="20" t="s">
        <v>20</v>
      </c>
      <c r="G54" s="12">
        <f>ROUND(C54*E54,0)</f>
        <v>0</v>
      </c>
    </row>
    <row r="55" spans="1:7">
      <c r="A55" s="5"/>
      <c r="B55" s="9"/>
      <c r="C55" s="12"/>
      <c r="D55" s="19"/>
      <c r="E55" s="17"/>
      <c r="F55" s="20"/>
      <c r="G55" s="12"/>
    </row>
    <row r="56" spans="1:7" ht="47.25" customHeight="1">
      <c r="A56" s="5">
        <v>19</v>
      </c>
      <c r="B56" s="14" t="s">
        <v>18</v>
      </c>
      <c r="C56" s="12"/>
      <c r="D56" s="19"/>
      <c r="E56" s="13"/>
      <c r="F56" s="20"/>
      <c r="G56" s="12"/>
    </row>
    <row r="57" spans="1:7">
      <c r="A57" s="5"/>
      <c r="B57" s="14" t="s">
        <v>19</v>
      </c>
      <c r="C57" s="12">
        <v>6</v>
      </c>
      <c r="D57" s="19" t="s">
        <v>4</v>
      </c>
      <c r="E57" s="1"/>
      <c r="F57" s="20" t="s">
        <v>20</v>
      </c>
      <c r="G57" s="12">
        <f>ROUND(C57*E57,0)</f>
        <v>0</v>
      </c>
    </row>
    <row r="58" spans="1:7">
      <c r="A58" s="5"/>
      <c r="B58" s="23"/>
      <c r="C58" s="12"/>
      <c r="D58" s="19"/>
      <c r="E58" s="13"/>
      <c r="F58" s="20"/>
      <c r="G58" s="27"/>
    </row>
    <row r="59" spans="1:7" ht="49.5" customHeight="1">
      <c r="A59" s="5">
        <v>20</v>
      </c>
      <c r="B59" s="14" t="s">
        <v>23</v>
      </c>
      <c r="C59" s="12"/>
      <c r="D59" s="19"/>
      <c r="E59" s="13"/>
      <c r="F59" s="20"/>
      <c r="G59" s="12"/>
    </row>
    <row r="60" spans="1:7">
      <c r="A60" s="5"/>
      <c r="B60" s="14" t="s">
        <v>24</v>
      </c>
      <c r="C60" s="12">
        <v>6</v>
      </c>
      <c r="D60" s="19" t="s">
        <v>4</v>
      </c>
      <c r="E60" s="1"/>
      <c r="F60" s="20" t="s">
        <v>20</v>
      </c>
      <c r="G60" s="12">
        <f>ROUND(C60*E60,0)</f>
        <v>0</v>
      </c>
    </row>
    <row r="61" spans="1:7">
      <c r="A61" s="5"/>
      <c r="B61" s="9"/>
      <c r="C61" s="12"/>
      <c r="D61" s="19"/>
      <c r="E61" s="17"/>
      <c r="F61" s="20"/>
      <c r="G61" s="12"/>
    </row>
    <row r="62" spans="1:7" ht="370.5">
      <c r="A62" s="5">
        <v>21</v>
      </c>
      <c r="B62" s="28" t="s">
        <v>108</v>
      </c>
      <c r="C62" s="12"/>
      <c r="D62" s="19"/>
      <c r="E62" s="17"/>
      <c r="F62" s="20"/>
      <c r="G62" s="12"/>
    </row>
    <row r="63" spans="1:7" ht="49.5" customHeight="1">
      <c r="A63" s="5"/>
      <c r="B63" s="29" t="s">
        <v>136</v>
      </c>
      <c r="C63" s="30"/>
      <c r="D63" s="31"/>
      <c r="E63" s="32"/>
      <c r="F63" s="33"/>
      <c r="G63" s="30"/>
    </row>
    <row r="64" spans="1:7" ht="37.5" customHeight="1">
      <c r="A64" s="5"/>
      <c r="B64" s="14" t="s">
        <v>137</v>
      </c>
      <c r="C64" s="12">
        <v>1</v>
      </c>
      <c r="D64" s="26" t="s">
        <v>2</v>
      </c>
      <c r="E64" s="1"/>
      <c r="F64" s="20" t="s">
        <v>2</v>
      </c>
      <c r="G64" s="12">
        <f>ROUND(C64*E64,0)</f>
        <v>0</v>
      </c>
    </row>
    <row r="65" spans="1:7">
      <c r="A65" s="5"/>
      <c r="B65" s="9"/>
      <c r="C65" s="12"/>
      <c r="D65" s="19"/>
      <c r="E65" s="17"/>
      <c r="F65" s="20"/>
      <c r="G65" s="12"/>
    </row>
    <row r="66" spans="1:7" ht="33.75" customHeight="1">
      <c r="A66" s="5">
        <v>22</v>
      </c>
      <c r="B66" s="14" t="s">
        <v>63</v>
      </c>
      <c r="C66" s="12"/>
      <c r="D66" s="19"/>
      <c r="E66" s="13"/>
      <c r="F66" s="20"/>
      <c r="G66" s="12"/>
    </row>
    <row r="67" spans="1:7">
      <c r="A67" s="5"/>
      <c r="B67" s="14" t="s">
        <v>64</v>
      </c>
      <c r="C67" s="12">
        <f>[1]measurements!$K$90</f>
        <v>1</v>
      </c>
      <c r="D67" s="19" t="s">
        <v>2</v>
      </c>
      <c r="E67" s="1"/>
      <c r="F67" s="20" t="s">
        <v>2</v>
      </c>
      <c r="G67" s="12">
        <f>ROUND(C67*E67,0)</f>
        <v>0</v>
      </c>
    </row>
    <row r="68" spans="1:7">
      <c r="A68" s="5"/>
      <c r="B68" s="9"/>
      <c r="C68" s="12"/>
      <c r="D68" s="19"/>
      <c r="E68" s="17"/>
      <c r="F68" s="20"/>
      <c r="G68" s="12"/>
    </row>
    <row r="69" spans="1:7" ht="105">
      <c r="A69" s="5">
        <v>23</v>
      </c>
      <c r="B69" s="34" t="s">
        <v>119</v>
      </c>
      <c r="C69" s="12">
        <v>11</v>
      </c>
      <c r="D69" s="19" t="s">
        <v>2</v>
      </c>
      <c r="E69" s="1"/>
      <c r="F69" s="20" t="s">
        <v>2</v>
      </c>
      <c r="G69" s="12">
        <f>ROUND(C69*E69,0)</f>
        <v>0</v>
      </c>
    </row>
    <row r="70" spans="1:7">
      <c r="A70" s="5"/>
      <c r="B70" s="9"/>
      <c r="C70" s="12"/>
      <c r="D70" s="19"/>
      <c r="E70" s="17"/>
      <c r="F70" s="20"/>
      <c r="G70" s="12"/>
    </row>
    <row r="71" spans="1:7" ht="19.5" customHeight="1">
      <c r="A71" s="5">
        <v>24</v>
      </c>
      <c r="B71" s="14" t="s">
        <v>30</v>
      </c>
      <c r="C71" s="12"/>
      <c r="D71" s="19"/>
      <c r="E71" s="13"/>
      <c r="F71" s="20"/>
      <c r="G71" s="12"/>
    </row>
    <row r="72" spans="1:7">
      <c r="A72" s="5"/>
      <c r="B72" s="14" t="s">
        <v>31</v>
      </c>
      <c r="C72" s="12">
        <v>45</v>
      </c>
      <c r="D72" s="19" t="s">
        <v>2</v>
      </c>
      <c r="E72" s="1"/>
      <c r="F72" s="20" t="s">
        <v>2</v>
      </c>
      <c r="G72" s="12">
        <f>ROUND(C72*E72,0)</f>
        <v>0</v>
      </c>
    </row>
    <row r="73" spans="1:7">
      <c r="A73" s="5"/>
      <c r="B73" s="9"/>
      <c r="C73" s="12"/>
      <c r="D73" s="19"/>
      <c r="E73" s="17"/>
      <c r="F73" s="20"/>
      <c r="G73" s="12"/>
    </row>
    <row r="74" spans="1:7" ht="32.25" customHeight="1">
      <c r="A74" s="5">
        <v>25</v>
      </c>
      <c r="B74" s="14" t="s">
        <v>72</v>
      </c>
      <c r="C74" s="12"/>
      <c r="D74" s="19"/>
      <c r="E74" s="13"/>
      <c r="F74" s="20"/>
      <c r="G74" s="12"/>
    </row>
    <row r="75" spans="1:7">
      <c r="A75" s="5"/>
      <c r="B75" s="14" t="s">
        <v>73</v>
      </c>
      <c r="C75" s="12">
        <v>12</v>
      </c>
      <c r="D75" s="19" t="s">
        <v>2</v>
      </c>
      <c r="E75" s="1"/>
      <c r="F75" s="20" t="s">
        <v>2</v>
      </c>
      <c r="G75" s="12">
        <f>ROUND(C75*E75,0)</f>
        <v>0</v>
      </c>
    </row>
    <row r="76" spans="1:7">
      <c r="A76" s="5"/>
      <c r="B76" s="14"/>
      <c r="C76" s="12"/>
      <c r="D76" s="19"/>
      <c r="E76" s="17"/>
      <c r="F76" s="20"/>
      <c r="G76" s="12"/>
    </row>
    <row r="77" spans="1:7" ht="48" customHeight="1">
      <c r="A77" s="5">
        <v>26</v>
      </c>
      <c r="B77" s="14" t="s">
        <v>126</v>
      </c>
      <c r="C77" s="12">
        <v>10</v>
      </c>
      <c r="D77" s="26" t="s">
        <v>2</v>
      </c>
      <c r="E77" s="1"/>
      <c r="F77" s="20" t="s">
        <v>2</v>
      </c>
      <c r="G77" s="12">
        <f>ROUND(C77*E77,0)</f>
        <v>0</v>
      </c>
    </row>
    <row r="78" spans="1:7">
      <c r="A78" s="5"/>
      <c r="B78" s="14"/>
      <c r="C78" s="12"/>
      <c r="D78" s="19"/>
      <c r="E78" s="17"/>
      <c r="F78" s="20"/>
      <c r="G78" s="12"/>
    </row>
    <row r="79" spans="1:7" ht="63.75" customHeight="1">
      <c r="A79" s="5">
        <v>27</v>
      </c>
      <c r="B79" s="14" t="s">
        <v>77</v>
      </c>
      <c r="C79" s="12"/>
      <c r="D79" s="19"/>
      <c r="E79" s="13"/>
      <c r="F79" s="20"/>
      <c r="G79" s="12"/>
    </row>
    <row r="80" spans="1:7">
      <c r="A80" s="5"/>
      <c r="B80" s="14" t="s">
        <v>78</v>
      </c>
      <c r="C80" s="12">
        <v>50</v>
      </c>
      <c r="D80" s="19" t="s">
        <v>2</v>
      </c>
      <c r="E80" s="1"/>
      <c r="F80" s="20" t="s">
        <v>2</v>
      </c>
      <c r="G80" s="12">
        <f>ROUND(C80*E80,0)</f>
        <v>0</v>
      </c>
    </row>
    <row r="81" spans="1:7">
      <c r="A81" s="5"/>
      <c r="B81" s="14"/>
      <c r="C81" s="12"/>
      <c r="D81" s="19"/>
      <c r="E81" s="17"/>
      <c r="F81" s="20"/>
      <c r="G81" s="12"/>
    </row>
    <row r="82" spans="1:7" ht="32.25" customHeight="1">
      <c r="A82" s="5">
        <v>28</v>
      </c>
      <c r="B82" s="14" t="s">
        <v>74</v>
      </c>
      <c r="C82" s="12"/>
      <c r="D82" s="19"/>
      <c r="E82" s="17"/>
      <c r="F82" s="20"/>
      <c r="G82" s="12"/>
    </row>
    <row r="83" spans="1:7" ht="30">
      <c r="A83" s="5"/>
      <c r="B83" s="14" t="s">
        <v>75</v>
      </c>
      <c r="C83" s="12">
        <v>50</v>
      </c>
      <c r="D83" s="19" t="s">
        <v>2</v>
      </c>
      <c r="E83" s="1"/>
      <c r="F83" s="20" t="s">
        <v>2</v>
      </c>
      <c r="G83" s="12">
        <f>ROUND(C83*E83,0)</f>
        <v>0</v>
      </c>
    </row>
    <row r="84" spans="1:7">
      <c r="A84" s="5"/>
      <c r="B84" s="14"/>
      <c r="C84" s="12"/>
      <c r="D84" s="19"/>
      <c r="E84" s="17"/>
      <c r="F84" s="20"/>
      <c r="G84" s="12"/>
    </row>
    <row r="85" spans="1:7" ht="48.75" customHeight="1">
      <c r="A85" s="5">
        <v>29</v>
      </c>
      <c r="B85" s="14" t="s">
        <v>76</v>
      </c>
      <c r="C85" s="12">
        <v>50</v>
      </c>
      <c r="D85" s="19" t="s">
        <v>2</v>
      </c>
      <c r="E85" s="1"/>
      <c r="F85" s="20" t="s">
        <v>2</v>
      </c>
      <c r="G85" s="12">
        <f>ROUND(C85*E85,0)</f>
        <v>0</v>
      </c>
    </row>
    <row r="86" spans="1:7">
      <c r="A86" s="5"/>
      <c r="B86" s="14"/>
      <c r="C86" s="12"/>
      <c r="D86" s="19"/>
      <c r="E86" s="13"/>
      <c r="F86" s="20"/>
      <c r="G86" s="12"/>
    </row>
    <row r="87" spans="1:7" ht="82.5" customHeight="1">
      <c r="A87" s="5">
        <v>30</v>
      </c>
      <c r="B87" s="14" t="s">
        <v>57</v>
      </c>
      <c r="C87" s="12"/>
      <c r="D87" s="19"/>
      <c r="E87" s="13"/>
      <c r="F87" s="20"/>
      <c r="G87" s="12"/>
    </row>
    <row r="88" spans="1:7">
      <c r="A88" s="5"/>
      <c r="B88" s="14" t="s">
        <v>58</v>
      </c>
      <c r="C88" s="12">
        <v>4</v>
      </c>
      <c r="D88" s="19" t="s">
        <v>2</v>
      </c>
      <c r="E88" s="1"/>
      <c r="F88" s="20" t="s">
        <v>2</v>
      </c>
      <c r="G88" s="12">
        <f>ROUND(C88*E88,0)</f>
        <v>0</v>
      </c>
    </row>
    <row r="89" spans="1:7">
      <c r="A89" s="5"/>
      <c r="B89" s="14"/>
      <c r="C89" s="12"/>
      <c r="D89" s="19"/>
      <c r="E89" s="17"/>
      <c r="F89" s="20"/>
      <c r="G89" s="12"/>
    </row>
    <row r="90" spans="1:7" ht="63" customHeight="1">
      <c r="A90" s="5">
        <v>31</v>
      </c>
      <c r="B90" s="14" t="s">
        <v>122</v>
      </c>
      <c r="C90" s="12">
        <v>2</v>
      </c>
      <c r="D90" s="26" t="s">
        <v>86</v>
      </c>
      <c r="E90" s="1"/>
      <c r="F90" s="20" t="s">
        <v>20</v>
      </c>
      <c r="G90" s="12">
        <f>ROUND(C90*E90,0)</f>
        <v>0</v>
      </c>
    </row>
    <row r="91" spans="1:7">
      <c r="A91" s="5"/>
      <c r="B91" s="14"/>
      <c r="C91" s="12"/>
      <c r="D91" s="19"/>
      <c r="E91" s="17"/>
      <c r="F91" s="20"/>
      <c r="G91" s="12"/>
    </row>
    <row r="92" spans="1:7" ht="45">
      <c r="A92" s="5">
        <v>32</v>
      </c>
      <c r="B92" s="14" t="s">
        <v>34</v>
      </c>
      <c r="C92" s="12">
        <v>1</v>
      </c>
      <c r="D92" s="19" t="s">
        <v>0</v>
      </c>
      <c r="E92" s="1"/>
      <c r="F92" s="20" t="s">
        <v>20</v>
      </c>
      <c r="G92" s="12">
        <f>ROUND(C92*E92,0)</f>
        <v>0</v>
      </c>
    </row>
    <row r="93" spans="1:7" ht="15">
      <c r="A93" s="25"/>
      <c r="B93" s="23"/>
      <c r="C93" s="12"/>
      <c r="D93" s="26"/>
      <c r="E93" s="12"/>
      <c r="F93" s="20"/>
      <c r="G93" s="26"/>
    </row>
    <row r="94" spans="1:7" ht="49.5" customHeight="1">
      <c r="A94" s="5">
        <v>33</v>
      </c>
      <c r="B94" s="14" t="s">
        <v>36</v>
      </c>
      <c r="C94" s="12">
        <v>20</v>
      </c>
      <c r="D94" s="19" t="s">
        <v>12</v>
      </c>
      <c r="E94" s="1"/>
      <c r="F94" s="20" t="s">
        <v>12</v>
      </c>
      <c r="G94" s="12">
        <f>ROUND(C94*E94,0)</f>
        <v>0</v>
      </c>
    </row>
    <row r="95" spans="1:7" ht="15">
      <c r="A95" s="25"/>
      <c r="B95" s="23"/>
      <c r="C95" s="12"/>
      <c r="D95" s="26"/>
      <c r="E95" s="12"/>
      <c r="F95" s="20"/>
      <c r="G95" s="26"/>
    </row>
    <row r="96" spans="1:7" ht="47.25" customHeight="1">
      <c r="A96" s="5">
        <v>34</v>
      </c>
      <c r="B96" s="14" t="s">
        <v>120</v>
      </c>
      <c r="C96" s="12"/>
      <c r="D96" s="26"/>
      <c r="E96" s="12"/>
      <c r="F96" s="20"/>
      <c r="G96" s="26"/>
    </row>
    <row r="97" spans="1:7" ht="16.5" customHeight="1">
      <c r="A97" s="25"/>
      <c r="B97" s="14" t="s">
        <v>143</v>
      </c>
      <c r="C97" s="12">
        <v>1.5</v>
      </c>
      <c r="D97" s="26" t="s">
        <v>1</v>
      </c>
      <c r="E97" s="1"/>
      <c r="F97" s="20" t="s">
        <v>1</v>
      </c>
      <c r="G97" s="12">
        <f>ROUND(C97*E97,0)</f>
        <v>0</v>
      </c>
    </row>
    <row r="98" spans="1:7" ht="15">
      <c r="A98" s="25"/>
      <c r="B98" s="23"/>
      <c r="C98" s="12"/>
      <c r="D98" s="26"/>
      <c r="E98" s="12"/>
      <c r="F98" s="20"/>
      <c r="G98" s="26"/>
    </row>
    <row r="99" spans="1:7" ht="46.5" customHeight="1">
      <c r="A99" s="5">
        <v>35</v>
      </c>
      <c r="B99" s="14" t="s">
        <v>68</v>
      </c>
      <c r="C99" s="12"/>
      <c r="D99" s="19"/>
      <c r="E99" s="13"/>
      <c r="F99" s="20"/>
      <c r="G99" s="12"/>
    </row>
    <row r="100" spans="1:7">
      <c r="A100" s="5"/>
      <c r="B100" s="14" t="s">
        <v>69</v>
      </c>
      <c r="C100" s="12">
        <v>1</v>
      </c>
      <c r="D100" s="19" t="s">
        <v>1</v>
      </c>
      <c r="E100" s="1"/>
      <c r="F100" s="20" t="s">
        <v>1</v>
      </c>
      <c r="G100" s="12">
        <f>ROUND(C100*E100,0)</f>
        <v>0</v>
      </c>
    </row>
    <row r="101" spans="1:7" ht="12.75" customHeight="1">
      <c r="A101" s="25"/>
      <c r="B101" s="23"/>
      <c r="C101" s="12"/>
      <c r="D101" s="26"/>
      <c r="E101" s="12"/>
      <c r="F101" s="20"/>
      <c r="G101" s="26"/>
    </row>
    <row r="102" spans="1:7" ht="47.25" customHeight="1">
      <c r="A102" s="5">
        <v>36</v>
      </c>
      <c r="B102" s="14" t="s">
        <v>55</v>
      </c>
      <c r="C102" s="12"/>
      <c r="D102" s="19"/>
      <c r="E102" s="13"/>
      <c r="F102" s="20"/>
      <c r="G102" s="12"/>
    </row>
    <row r="103" spans="1:7">
      <c r="A103" s="5"/>
      <c r="B103" s="14" t="s">
        <v>56</v>
      </c>
      <c r="C103" s="12">
        <v>5</v>
      </c>
      <c r="D103" s="19" t="s">
        <v>4</v>
      </c>
      <c r="E103" s="1"/>
      <c r="F103" s="20" t="s">
        <v>20</v>
      </c>
      <c r="G103" s="12">
        <f>ROUND(C103*E103,0)</f>
        <v>0</v>
      </c>
    </row>
    <row r="104" spans="1:7">
      <c r="A104" s="5"/>
      <c r="B104" s="14"/>
      <c r="C104" s="12"/>
      <c r="D104" s="19"/>
      <c r="E104" s="17"/>
      <c r="F104" s="20"/>
      <c r="G104" s="12"/>
    </row>
    <row r="105" spans="1:7" ht="33.75" customHeight="1">
      <c r="A105" s="5">
        <v>37</v>
      </c>
      <c r="B105" s="14" t="s">
        <v>32</v>
      </c>
      <c r="C105" s="12"/>
      <c r="D105" s="19"/>
      <c r="E105" s="13"/>
      <c r="F105" s="20"/>
      <c r="G105" s="12"/>
    </row>
    <row r="106" spans="1:7">
      <c r="A106" s="5"/>
      <c r="B106" s="14" t="s">
        <v>33</v>
      </c>
      <c r="C106" s="12">
        <v>50</v>
      </c>
      <c r="D106" s="19" t="s">
        <v>2</v>
      </c>
      <c r="E106" s="1"/>
      <c r="F106" s="20" t="s">
        <v>2</v>
      </c>
      <c r="G106" s="12">
        <f>ROUND(C106*E106,0)</f>
        <v>0</v>
      </c>
    </row>
    <row r="107" spans="1:7">
      <c r="A107" s="5"/>
      <c r="B107" s="14"/>
      <c r="C107" s="12"/>
      <c r="D107" s="19"/>
      <c r="E107" s="13"/>
      <c r="F107" s="20"/>
      <c r="G107" s="12"/>
    </row>
    <row r="108" spans="1:7" ht="47.25" customHeight="1">
      <c r="A108" s="5">
        <v>38</v>
      </c>
      <c r="B108" s="14" t="s">
        <v>35</v>
      </c>
      <c r="C108" s="35">
        <v>3</v>
      </c>
      <c r="D108" s="19" t="s">
        <v>4</v>
      </c>
      <c r="E108" s="1"/>
      <c r="F108" s="20" t="s">
        <v>20</v>
      </c>
      <c r="G108" s="12">
        <f>ROUND(C108*E108,0)</f>
        <v>0</v>
      </c>
    </row>
    <row r="109" spans="1:7">
      <c r="A109" s="5"/>
      <c r="B109" s="14"/>
      <c r="C109" s="15"/>
      <c r="D109" s="16"/>
      <c r="E109" s="17"/>
      <c r="F109" s="11"/>
      <c r="G109" s="18"/>
    </row>
    <row r="110" spans="1:7" ht="78" customHeight="1">
      <c r="A110" s="5">
        <v>39</v>
      </c>
      <c r="B110" s="14" t="s">
        <v>37</v>
      </c>
      <c r="C110" s="12">
        <f>[1]measurements!$K$209</f>
        <v>10</v>
      </c>
      <c r="D110" s="19" t="s">
        <v>1</v>
      </c>
      <c r="E110" s="1"/>
      <c r="F110" s="20" t="s">
        <v>1</v>
      </c>
      <c r="G110" s="12">
        <f>ROUND(C110*E110,0)</f>
        <v>0</v>
      </c>
    </row>
    <row r="111" spans="1:7" ht="15">
      <c r="A111" s="25"/>
      <c r="B111" s="23"/>
      <c r="C111" s="12"/>
      <c r="D111" s="26"/>
      <c r="E111" s="12"/>
      <c r="F111" s="20"/>
      <c r="G111" s="26"/>
    </row>
    <row r="112" spans="1:7" ht="30">
      <c r="A112" s="5">
        <v>40</v>
      </c>
      <c r="B112" s="14" t="s">
        <v>38</v>
      </c>
      <c r="C112" s="12"/>
      <c r="D112" s="19"/>
      <c r="E112" s="13"/>
      <c r="F112" s="20"/>
      <c r="G112" s="12"/>
    </row>
    <row r="113" spans="1:7">
      <c r="A113" s="5"/>
      <c r="B113" s="14" t="s">
        <v>39</v>
      </c>
      <c r="C113" s="12"/>
      <c r="D113" s="19"/>
      <c r="E113" s="13"/>
      <c r="F113" s="20"/>
      <c r="G113" s="12"/>
    </row>
    <row r="114" spans="1:7">
      <c r="A114" s="5"/>
      <c r="B114" s="14" t="s">
        <v>40</v>
      </c>
      <c r="C114" s="12">
        <v>4</v>
      </c>
      <c r="D114" s="19" t="s">
        <v>4</v>
      </c>
      <c r="E114" s="1"/>
      <c r="F114" s="20" t="s">
        <v>20</v>
      </c>
      <c r="G114" s="12">
        <f>ROUND(C114*E114,0)</f>
        <v>0</v>
      </c>
    </row>
    <row r="115" spans="1:7" ht="15">
      <c r="A115" s="25"/>
      <c r="B115" s="23"/>
      <c r="C115" s="12"/>
      <c r="D115" s="26"/>
      <c r="E115" s="12"/>
      <c r="F115" s="20"/>
      <c r="G115" s="26"/>
    </row>
    <row r="116" spans="1:7" ht="48" customHeight="1">
      <c r="A116" s="5">
        <v>41</v>
      </c>
      <c r="B116" s="14" t="s">
        <v>42</v>
      </c>
      <c r="C116" s="12"/>
      <c r="D116" s="19"/>
      <c r="E116" s="13"/>
      <c r="F116" s="20"/>
      <c r="G116" s="12"/>
    </row>
    <row r="117" spans="1:7">
      <c r="A117" s="5"/>
      <c r="B117" s="14" t="s">
        <v>43</v>
      </c>
      <c r="C117" s="12">
        <v>1</v>
      </c>
      <c r="D117" s="19" t="s">
        <v>0</v>
      </c>
      <c r="E117" s="1"/>
      <c r="F117" s="20" t="s">
        <v>20</v>
      </c>
      <c r="G117" s="12">
        <f>ROUND(C117*E117,0)</f>
        <v>0</v>
      </c>
    </row>
    <row r="118" spans="1:7" ht="15">
      <c r="A118" s="25"/>
      <c r="B118" s="23"/>
      <c r="C118" s="12"/>
      <c r="D118" s="26"/>
      <c r="E118" s="12"/>
      <c r="F118" s="20"/>
      <c r="G118" s="26"/>
    </row>
    <row r="119" spans="1:7" ht="108.75" customHeight="1">
      <c r="A119" s="5">
        <v>42</v>
      </c>
      <c r="B119" s="14" t="s">
        <v>41</v>
      </c>
      <c r="C119" s="12">
        <v>1</v>
      </c>
      <c r="D119" s="19" t="s">
        <v>0</v>
      </c>
      <c r="E119" s="1"/>
      <c r="F119" s="20" t="s">
        <v>20</v>
      </c>
      <c r="G119" s="12">
        <f>ROUND(C119*E119,0)</f>
        <v>0</v>
      </c>
    </row>
    <row r="120" spans="1:7" ht="15">
      <c r="A120" s="25"/>
      <c r="B120" s="23"/>
      <c r="C120" s="12"/>
      <c r="D120" s="26"/>
      <c r="E120" s="12"/>
      <c r="F120" s="20"/>
      <c r="G120" s="26"/>
    </row>
    <row r="121" spans="1:7" ht="108.75" customHeight="1">
      <c r="A121" s="5">
        <v>43</v>
      </c>
      <c r="B121" s="14" t="s">
        <v>50</v>
      </c>
      <c r="C121" s="12"/>
      <c r="D121" s="19"/>
      <c r="E121" s="17"/>
      <c r="F121" s="20"/>
      <c r="G121" s="12"/>
    </row>
    <row r="122" spans="1:7">
      <c r="A122" s="5"/>
      <c r="B122" s="14" t="s">
        <v>51</v>
      </c>
      <c r="C122" s="12">
        <v>25</v>
      </c>
      <c r="D122" s="19" t="s">
        <v>12</v>
      </c>
      <c r="E122" s="1"/>
      <c r="F122" s="20" t="s">
        <v>12</v>
      </c>
      <c r="G122" s="12">
        <f>ROUND(C122*E122,0)</f>
        <v>0</v>
      </c>
    </row>
    <row r="123" spans="1:7">
      <c r="A123" s="5"/>
      <c r="B123" s="14" t="s">
        <v>121</v>
      </c>
      <c r="C123" s="12">
        <v>35</v>
      </c>
      <c r="D123" s="26" t="s">
        <v>12</v>
      </c>
      <c r="E123" s="1"/>
      <c r="F123" s="20" t="s">
        <v>12</v>
      </c>
      <c r="G123" s="12">
        <f>ROUND(C123*E123,0)</f>
        <v>0</v>
      </c>
    </row>
    <row r="124" spans="1:7">
      <c r="A124" s="5"/>
      <c r="B124" s="14"/>
      <c r="C124" s="12"/>
      <c r="D124" s="26"/>
      <c r="E124" s="13"/>
      <c r="F124" s="20"/>
      <c r="G124" s="12"/>
    </row>
    <row r="125" spans="1:7" ht="20.25" customHeight="1">
      <c r="A125" s="5">
        <v>44</v>
      </c>
      <c r="B125" s="14" t="s">
        <v>124</v>
      </c>
      <c r="C125" s="12"/>
      <c r="D125" s="26" t="s">
        <v>3</v>
      </c>
      <c r="E125" s="12"/>
      <c r="F125" s="20"/>
      <c r="G125" s="26"/>
    </row>
    <row r="126" spans="1:7">
      <c r="A126" s="5"/>
      <c r="B126" s="14" t="s">
        <v>45</v>
      </c>
      <c r="C126" s="12">
        <v>1</v>
      </c>
      <c r="D126" s="26" t="s">
        <v>139</v>
      </c>
      <c r="E126" s="1"/>
      <c r="F126" s="20" t="s">
        <v>20</v>
      </c>
      <c r="G126" s="12">
        <f>ROUND(C126*E126,0)</f>
        <v>0</v>
      </c>
    </row>
    <row r="127" spans="1:7" ht="15">
      <c r="A127" s="25"/>
      <c r="B127" s="23"/>
      <c r="C127" s="12"/>
      <c r="D127" s="26"/>
      <c r="E127" s="12"/>
      <c r="F127" s="20"/>
      <c r="G127" s="26"/>
    </row>
    <row r="128" spans="1:7" ht="18" customHeight="1">
      <c r="A128" s="5">
        <v>45</v>
      </c>
      <c r="B128" s="14" t="s">
        <v>52</v>
      </c>
      <c r="C128" s="12"/>
      <c r="D128" s="19"/>
      <c r="E128" s="13"/>
      <c r="F128" s="20"/>
      <c r="G128" s="12"/>
    </row>
    <row r="129" spans="1:7" ht="17.25" customHeight="1">
      <c r="A129" s="5"/>
      <c r="B129" s="14" t="s">
        <v>53</v>
      </c>
      <c r="C129" s="12"/>
      <c r="D129" s="19"/>
      <c r="E129" s="13"/>
      <c r="F129" s="20"/>
      <c r="G129" s="12"/>
    </row>
    <row r="130" spans="1:7" ht="18.75" customHeight="1">
      <c r="A130" s="5"/>
      <c r="B130" s="14" t="s">
        <v>54</v>
      </c>
      <c r="C130" s="12">
        <v>5</v>
      </c>
      <c r="D130" s="19" t="s">
        <v>4</v>
      </c>
      <c r="E130" s="1"/>
      <c r="F130" s="20" t="s">
        <v>20</v>
      </c>
      <c r="G130" s="12">
        <f>ROUND(C130*E130,0)</f>
        <v>0</v>
      </c>
    </row>
    <row r="131" spans="1:7" ht="15">
      <c r="A131" s="25"/>
      <c r="B131" s="23"/>
      <c r="C131" s="12"/>
      <c r="D131" s="26"/>
      <c r="E131" s="12"/>
      <c r="F131" s="20"/>
      <c r="G131" s="26"/>
    </row>
    <row r="132" spans="1:7" ht="33.75" customHeight="1">
      <c r="A132" s="5">
        <v>46</v>
      </c>
      <c r="B132" s="14" t="s">
        <v>44</v>
      </c>
      <c r="C132" s="12"/>
      <c r="D132" s="19"/>
      <c r="E132" s="13"/>
      <c r="F132" s="20"/>
      <c r="G132" s="12"/>
    </row>
    <row r="133" spans="1:7">
      <c r="A133" s="5"/>
      <c r="B133" s="14" t="s">
        <v>45</v>
      </c>
      <c r="C133" s="12">
        <v>3</v>
      </c>
      <c r="D133" s="19" t="s">
        <v>4</v>
      </c>
      <c r="E133" s="1"/>
      <c r="F133" s="20" t="s">
        <v>20</v>
      </c>
      <c r="G133" s="12">
        <f>ROUND(C133*E133,0)</f>
        <v>0</v>
      </c>
    </row>
    <row r="134" spans="1:7">
      <c r="A134" s="5"/>
      <c r="B134" s="24"/>
      <c r="C134" s="12"/>
      <c r="D134" s="19"/>
      <c r="E134" s="13"/>
      <c r="F134" s="20"/>
      <c r="G134" s="12"/>
    </row>
    <row r="135" spans="1:7" ht="33" customHeight="1">
      <c r="A135" s="5">
        <v>47</v>
      </c>
      <c r="B135" s="14" t="s">
        <v>46</v>
      </c>
      <c r="C135" s="12"/>
      <c r="D135" s="19"/>
      <c r="E135" s="13"/>
      <c r="F135" s="20"/>
      <c r="G135" s="12"/>
    </row>
    <row r="136" spans="1:7">
      <c r="A136" s="5"/>
      <c r="B136" s="14" t="s">
        <v>45</v>
      </c>
      <c r="C136" s="12">
        <v>6</v>
      </c>
      <c r="D136" s="19" t="s">
        <v>4</v>
      </c>
      <c r="E136" s="1"/>
      <c r="F136" s="20" t="s">
        <v>20</v>
      </c>
      <c r="G136" s="12">
        <f>ROUND(C136*E136,0)</f>
        <v>0</v>
      </c>
    </row>
    <row r="137" spans="1:7">
      <c r="A137" s="5"/>
      <c r="B137" s="14"/>
      <c r="C137" s="12"/>
      <c r="D137" s="19"/>
      <c r="E137" s="17"/>
      <c r="F137" s="20"/>
      <c r="G137" s="12"/>
    </row>
    <row r="138" spans="1:7" ht="17.25" customHeight="1">
      <c r="A138" s="36">
        <v>48</v>
      </c>
      <c r="B138" s="14" t="s">
        <v>47</v>
      </c>
      <c r="C138" s="12"/>
      <c r="D138" s="19"/>
      <c r="E138" s="13"/>
      <c r="F138" s="20"/>
      <c r="G138" s="12"/>
    </row>
    <row r="139" spans="1:7" ht="17.25" customHeight="1">
      <c r="A139" s="36"/>
      <c r="B139" s="14" t="s">
        <v>48</v>
      </c>
      <c r="C139" s="12"/>
      <c r="D139" s="19"/>
      <c r="E139" s="13"/>
      <c r="F139" s="20"/>
      <c r="G139" s="12"/>
    </row>
    <row r="140" spans="1:7" ht="33" customHeight="1">
      <c r="A140" s="36"/>
      <c r="B140" s="14" t="s">
        <v>49</v>
      </c>
      <c r="C140" s="12">
        <v>6</v>
      </c>
      <c r="D140" s="19" t="s">
        <v>4</v>
      </c>
      <c r="E140" s="1"/>
      <c r="F140" s="20" t="s">
        <v>20</v>
      </c>
      <c r="G140" s="12">
        <f>ROUND(C140*E140,0)</f>
        <v>0</v>
      </c>
    </row>
    <row r="141" spans="1:7" ht="15">
      <c r="A141" s="25"/>
      <c r="B141" s="23"/>
      <c r="C141" s="12"/>
      <c r="D141" s="26"/>
      <c r="E141" s="12"/>
      <c r="F141" s="20"/>
      <c r="G141" s="26"/>
    </row>
    <row r="142" spans="1:7" ht="18" customHeight="1">
      <c r="A142" s="5">
        <v>49</v>
      </c>
      <c r="B142" s="14" t="s">
        <v>59</v>
      </c>
      <c r="C142" s="12"/>
      <c r="D142" s="19"/>
      <c r="E142" s="17"/>
      <c r="F142" s="20"/>
      <c r="G142" s="12"/>
    </row>
    <row r="143" spans="1:7" ht="18.75" customHeight="1">
      <c r="A143" s="5"/>
      <c r="B143" s="14" t="s">
        <v>60</v>
      </c>
      <c r="C143" s="12">
        <v>2</v>
      </c>
      <c r="D143" s="19" t="s">
        <v>4</v>
      </c>
      <c r="E143" s="1"/>
      <c r="F143" s="20" t="s">
        <v>20</v>
      </c>
      <c r="G143" s="12">
        <f>ROUND(C143*E143,0)</f>
        <v>0</v>
      </c>
    </row>
    <row r="144" spans="1:7" ht="15">
      <c r="A144" s="25"/>
      <c r="B144" s="23"/>
      <c r="C144" s="12"/>
      <c r="D144" s="26"/>
      <c r="E144" s="12"/>
      <c r="F144" s="20"/>
      <c r="G144" s="26"/>
    </row>
    <row r="145" spans="1:7" ht="33" customHeight="1">
      <c r="A145" s="5">
        <v>50</v>
      </c>
      <c r="B145" s="14" t="s">
        <v>123</v>
      </c>
      <c r="C145" s="12">
        <v>4</v>
      </c>
      <c r="D145" s="26" t="s">
        <v>12</v>
      </c>
      <c r="E145" s="1"/>
      <c r="F145" s="20" t="s">
        <v>12</v>
      </c>
      <c r="G145" s="12">
        <f>ROUND(C145*E145,0)</f>
        <v>0</v>
      </c>
    </row>
    <row r="146" spans="1:7">
      <c r="A146" s="5"/>
      <c r="B146" s="14"/>
      <c r="C146" s="12"/>
      <c r="D146" s="26"/>
      <c r="E146" s="13"/>
      <c r="F146" s="20"/>
      <c r="G146" s="12"/>
    </row>
    <row r="147" spans="1:7" ht="61.5" customHeight="1">
      <c r="A147" s="5">
        <v>51</v>
      </c>
      <c r="B147" s="14" t="s">
        <v>125</v>
      </c>
      <c r="C147" s="12"/>
      <c r="D147" s="26"/>
      <c r="E147" s="12"/>
      <c r="F147" s="20"/>
      <c r="G147" s="26"/>
    </row>
    <row r="148" spans="1:7" ht="19.5" customHeight="1">
      <c r="A148" s="25"/>
      <c r="B148" s="14" t="s">
        <v>138</v>
      </c>
      <c r="C148" s="12">
        <v>1</v>
      </c>
      <c r="D148" s="26" t="s">
        <v>2</v>
      </c>
      <c r="E148" s="1"/>
      <c r="F148" s="20" t="s">
        <v>2</v>
      </c>
      <c r="G148" s="12">
        <f>ROUND(C148*E148,0)</f>
        <v>0</v>
      </c>
    </row>
    <row r="149" spans="1:7" ht="15">
      <c r="A149" s="25"/>
      <c r="B149" s="23"/>
      <c r="C149" s="12"/>
      <c r="D149" s="26"/>
      <c r="E149" s="12"/>
      <c r="F149" s="20"/>
      <c r="G149" s="26"/>
    </row>
    <row r="150" spans="1:7" ht="270">
      <c r="A150" s="5">
        <v>52</v>
      </c>
      <c r="B150" s="14" t="s">
        <v>25</v>
      </c>
      <c r="C150" s="12"/>
      <c r="D150" s="19"/>
      <c r="E150" s="13"/>
      <c r="F150" s="20"/>
      <c r="G150" s="12"/>
    </row>
    <row r="151" spans="1:7">
      <c r="A151" s="5"/>
      <c r="B151" s="14" t="s">
        <v>26</v>
      </c>
      <c r="C151" s="12">
        <v>10</v>
      </c>
      <c r="D151" s="19" t="s">
        <v>12</v>
      </c>
      <c r="E151" s="1"/>
      <c r="F151" s="20" t="s">
        <v>12</v>
      </c>
      <c r="G151" s="12">
        <f>ROUND(C151*E151,0)</f>
        <v>0</v>
      </c>
    </row>
    <row r="152" spans="1:7" ht="242.25" customHeight="1">
      <c r="A152" s="5">
        <v>53</v>
      </c>
      <c r="B152" s="14" t="s">
        <v>27</v>
      </c>
      <c r="C152" s="12"/>
      <c r="D152" s="19"/>
      <c r="E152" s="13"/>
      <c r="F152" s="20"/>
      <c r="G152" s="12"/>
    </row>
    <row r="153" spans="1:7">
      <c r="A153" s="5"/>
      <c r="B153" s="14" t="s">
        <v>28</v>
      </c>
      <c r="C153" s="12">
        <v>6</v>
      </c>
      <c r="D153" s="19" t="s">
        <v>2</v>
      </c>
      <c r="E153" s="1"/>
      <c r="F153" s="20" t="s">
        <v>2</v>
      </c>
      <c r="G153" s="12">
        <f>ROUND(C153*E153,0)</f>
        <v>0</v>
      </c>
    </row>
    <row r="154" spans="1:7">
      <c r="A154" s="5"/>
      <c r="B154" s="14"/>
      <c r="C154" s="12"/>
      <c r="D154" s="19"/>
      <c r="E154" s="17"/>
      <c r="F154" s="20"/>
      <c r="G154" s="12"/>
    </row>
    <row r="155" spans="1:7" ht="34.5" customHeight="1">
      <c r="A155" s="36">
        <v>54</v>
      </c>
      <c r="B155" s="9" t="s">
        <v>128</v>
      </c>
      <c r="C155" s="10">
        <v>2</v>
      </c>
      <c r="D155" s="16" t="s">
        <v>86</v>
      </c>
      <c r="E155" s="1"/>
      <c r="F155" s="11" t="s">
        <v>83</v>
      </c>
      <c r="G155" s="12">
        <f>ROUND(C155*E155,0)</f>
        <v>0</v>
      </c>
    </row>
    <row r="156" spans="1:7">
      <c r="A156" s="36"/>
      <c r="B156" s="9"/>
      <c r="C156" s="12"/>
      <c r="D156" s="19"/>
      <c r="E156" s="37"/>
      <c r="F156" s="20"/>
      <c r="G156" s="12"/>
    </row>
    <row r="157" spans="1:7" ht="47.25" customHeight="1">
      <c r="A157" s="36">
        <v>55</v>
      </c>
      <c r="B157" s="38" t="s">
        <v>129</v>
      </c>
      <c r="C157" s="12">
        <v>2</v>
      </c>
      <c r="D157" s="16" t="s">
        <v>86</v>
      </c>
      <c r="E157" s="1"/>
      <c r="F157" s="20" t="s">
        <v>20</v>
      </c>
      <c r="G157" s="12">
        <f>ROUND(C157*E157,0)</f>
        <v>0</v>
      </c>
    </row>
    <row r="158" spans="1:7">
      <c r="A158" s="5"/>
      <c r="B158" s="24"/>
      <c r="C158" s="12"/>
      <c r="D158" s="19"/>
      <c r="E158" s="39"/>
      <c r="F158" s="20"/>
      <c r="G158" s="12"/>
    </row>
    <row r="159" spans="1:7" ht="46.5" customHeight="1">
      <c r="A159" s="5">
        <v>56</v>
      </c>
      <c r="B159" s="24" t="s">
        <v>84</v>
      </c>
      <c r="C159" s="12"/>
      <c r="D159" s="19"/>
      <c r="E159" s="39"/>
      <c r="F159" s="20"/>
      <c r="G159" s="12"/>
    </row>
    <row r="160" spans="1:7">
      <c r="A160" s="5"/>
      <c r="B160" s="24" t="s">
        <v>85</v>
      </c>
      <c r="C160" s="12">
        <v>6</v>
      </c>
      <c r="D160" s="19" t="s">
        <v>86</v>
      </c>
      <c r="E160" s="1"/>
      <c r="F160" s="20" t="s">
        <v>20</v>
      </c>
      <c r="G160" s="12">
        <f>ROUND(C160*E160,0)</f>
        <v>0</v>
      </c>
    </row>
    <row r="161" spans="1:7">
      <c r="A161" s="5"/>
      <c r="B161" s="24"/>
      <c r="C161" s="12"/>
      <c r="D161" s="19"/>
      <c r="E161" s="40"/>
      <c r="F161" s="20"/>
      <c r="G161" s="12"/>
    </row>
    <row r="162" spans="1:7" ht="32.25" customHeight="1">
      <c r="A162" s="5">
        <v>57</v>
      </c>
      <c r="B162" s="24" t="s">
        <v>87</v>
      </c>
      <c r="C162" s="12"/>
      <c r="D162" s="19"/>
      <c r="E162" s="39"/>
      <c r="F162" s="20"/>
      <c r="G162" s="10"/>
    </row>
    <row r="163" spans="1:7">
      <c r="A163" s="5"/>
      <c r="B163" s="24" t="s">
        <v>92</v>
      </c>
      <c r="C163" s="12">
        <v>5</v>
      </c>
      <c r="D163" s="19" t="s">
        <v>12</v>
      </c>
      <c r="E163" s="1"/>
      <c r="F163" s="20" t="s">
        <v>12</v>
      </c>
      <c r="G163" s="12">
        <f>ROUND(C163*E163,0)</f>
        <v>0</v>
      </c>
    </row>
    <row r="164" spans="1:7">
      <c r="A164" s="5"/>
      <c r="B164" s="24" t="s">
        <v>88</v>
      </c>
      <c r="C164" s="12">
        <v>15</v>
      </c>
      <c r="D164" s="19" t="s">
        <v>12</v>
      </c>
      <c r="E164" s="1"/>
      <c r="F164" s="20" t="s">
        <v>12</v>
      </c>
      <c r="G164" s="12">
        <f>ROUND(C164*E164,0)</f>
        <v>0</v>
      </c>
    </row>
    <row r="165" spans="1:7">
      <c r="A165" s="5"/>
      <c r="B165" s="24" t="s">
        <v>89</v>
      </c>
      <c r="C165" s="35">
        <v>5</v>
      </c>
      <c r="D165" s="19" t="s">
        <v>12</v>
      </c>
      <c r="E165" s="1"/>
      <c r="F165" s="20" t="s">
        <v>12</v>
      </c>
      <c r="G165" s="12">
        <f>ROUND(C165*E165,0)</f>
        <v>0</v>
      </c>
    </row>
    <row r="166" spans="1:7">
      <c r="A166" s="5"/>
      <c r="B166" s="24"/>
      <c r="C166" s="35"/>
      <c r="D166" s="19"/>
      <c r="E166" s="39"/>
      <c r="F166" s="20"/>
      <c r="G166" s="12"/>
    </row>
    <row r="167" spans="1:7" ht="33.75" customHeight="1">
      <c r="A167" s="5">
        <v>58</v>
      </c>
      <c r="B167" s="24" t="s">
        <v>90</v>
      </c>
      <c r="C167" s="12">
        <v>1</v>
      </c>
      <c r="D167" s="19" t="s">
        <v>139</v>
      </c>
      <c r="E167" s="1"/>
      <c r="F167" s="20" t="s">
        <v>20</v>
      </c>
      <c r="G167" s="12">
        <f>ROUND(C167*E167,0)</f>
        <v>0</v>
      </c>
    </row>
    <row r="168" spans="1:7">
      <c r="A168" s="5"/>
      <c r="B168" s="24"/>
      <c r="C168" s="12"/>
      <c r="D168" s="19"/>
      <c r="E168" s="39"/>
      <c r="F168" s="20"/>
      <c r="G168" s="12"/>
    </row>
    <row r="169" spans="1:7" ht="34.5" customHeight="1">
      <c r="A169" s="5">
        <v>59</v>
      </c>
      <c r="B169" s="24" t="s">
        <v>91</v>
      </c>
      <c r="C169" s="12">
        <v>15</v>
      </c>
      <c r="D169" s="19" t="s">
        <v>12</v>
      </c>
      <c r="E169" s="1"/>
      <c r="F169" s="20" t="s">
        <v>12</v>
      </c>
      <c r="G169" s="12">
        <f>ROUND(C169*E169,0)</f>
        <v>0</v>
      </c>
    </row>
    <row r="170" spans="1:7">
      <c r="A170" s="5"/>
      <c r="B170" s="24"/>
      <c r="C170" s="12"/>
      <c r="D170" s="19"/>
      <c r="E170" s="39"/>
      <c r="F170" s="20"/>
      <c r="G170" s="12"/>
    </row>
    <row r="171" spans="1:7" ht="33" customHeight="1">
      <c r="A171" s="5">
        <v>60</v>
      </c>
      <c r="B171" s="14" t="s">
        <v>93</v>
      </c>
      <c r="C171" s="12"/>
      <c r="D171" s="19"/>
      <c r="E171" s="39"/>
      <c r="F171" s="20"/>
      <c r="G171" s="12"/>
    </row>
    <row r="172" spans="1:7">
      <c r="A172" s="5"/>
      <c r="B172" s="41" t="s">
        <v>94</v>
      </c>
      <c r="C172" s="12"/>
      <c r="D172" s="19"/>
      <c r="E172" s="39"/>
      <c r="F172" s="20"/>
      <c r="G172" s="10"/>
    </row>
    <row r="173" spans="1:7">
      <c r="A173" s="5"/>
      <c r="B173" s="24" t="s">
        <v>95</v>
      </c>
      <c r="C173" s="15">
        <v>2</v>
      </c>
      <c r="D173" s="19" t="s">
        <v>86</v>
      </c>
      <c r="E173" s="1"/>
      <c r="F173" s="20" t="s">
        <v>20</v>
      </c>
      <c r="G173" s="12">
        <f>ROUND(C173*E173,0)</f>
        <v>0</v>
      </c>
    </row>
    <row r="174" spans="1:7">
      <c r="A174" s="5"/>
      <c r="B174" s="24" t="s">
        <v>96</v>
      </c>
      <c r="C174" s="12">
        <v>2</v>
      </c>
      <c r="D174" s="19" t="s">
        <v>86</v>
      </c>
      <c r="E174" s="1"/>
      <c r="F174" s="20" t="s">
        <v>20</v>
      </c>
      <c r="G174" s="12">
        <f>ROUND(C174*E174,0)</f>
        <v>0</v>
      </c>
    </row>
    <row r="175" spans="1:7">
      <c r="A175" s="5"/>
      <c r="B175" s="24"/>
      <c r="C175" s="12"/>
      <c r="D175" s="19"/>
      <c r="E175" s="39"/>
      <c r="F175" s="20"/>
      <c r="G175" s="10"/>
    </row>
    <row r="176" spans="1:7">
      <c r="A176" s="5"/>
      <c r="B176" s="42" t="s">
        <v>109</v>
      </c>
      <c r="C176" s="12"/>
      <c r="D176" s="19"/>
      <c r="E176" s="39"/>
      <c r="F176" s="20"/>
      <c r="G176" s="10"/>
    </row>
    <row r="177" spans="1:7">
      <c r="A177" s="5"/>
      <c r="B177" s="14" t="s">
        <v>97</v>
      </c>
      <c r="C177" s="12">
        <v>2</v>
      </c>
      <c r="D177" s="19" t="s">
        <v>86</v>
      </c>
      <c r="E177" s="1"/>
      <c r="F177" s="20" t="s">
        <v>20</v>
      </c>
      <c r="G177" s="12">
        <f>ROUND(C177*E177,0)</f>
        <v>0</v>
      </c>
    </row>
    <row r="178" spans="1:7">
      <c r="A178" s="5"/>
      <c r="B178" s="14" t="s">
        <v>96</v>
      </c>
      <c r="C178" s="12">
        <v>2</v>
      </c>
      <c r="D178" s="19" t="s">
        <v>86</v>
      </c>
      <c r="E178" s="1"/>
      <c r="F178" s="20" t="s">
        <v>20</v>
      </c>
      <c r="G178" s="12">
        <f>ROUND(C178*E178,0)</f>
        <v>0</v>
      </c>
    </row>
    <row r="179" spans="1:7">
      <c r="A179" s="5"/>
      <c r="B179" s="42" t="s">
        <v>110</v>
      </c>
      <c r="C179" s="12"/>
      <c r="D179" s="19"/>
      <c r="E179" s="39"/>
      <c r="F179" s="20"/>
      <c r="G179" s="10"/>
    </row>
    <row r="180" spans="1:7">
      <c r="A180" s="5"/>
      <c r="B180" s="14" t="s">
        <v>98</v>
      </c>
      <c r="C180" s="12">
        <v>2</v>
      </c>
      <c r="D180" s="19" t="s">
        <v>86</v>
      </c>
      <c r="E180" s="1"/>
      <c r="F180" s="20" t="s">
        <v>20</v>
      </c>
      <c r="G180" s="12">
        <f>ROUND(C180*E180,0)</f>
        <v>0</v>
      </c>
    </row>
    <row r="181" spans="1:7">
      <c r="A181" s="5"/>
      <c r="B181" s="14" t="s">
        <v>99</v>
      </c>
      <c r="C181" s="12">
        <v>2</v>
      </c>
      <c r="D181" s="19" t="s">
        <v>86</v>
      </c>
      <c r="E181" s="1"/>
      <c r="F181" s="20" t="s">
        <v>20</v>
      </c>
      <c r="G181" s="12">
        <f>ROUND(C181*E181,0)</f>
        <v>0</v>
      </c>
    </row>
    <row r="182" spans="1:7">
      <c r="A182" s="5"/>
      <c r="B182" s="14"/>
      <c r="C182" s="12"/>
      <c r="D182" s="19"/>
      <c r="E182" s="39"/>
      <c r="F182" s="20"/>
      <c r="G182" s="10"/>
    </row>
    <row r="183" spans="1:7" ht="47.25" customHeight="1">
      <c r="A183" s="5">
        <v>61</v>
      </c>
      <c r="B183" s="14" t="s">
        <v>133</v>
      </c>
      <c r="C183" s="12"/>
      <c r="D183" s="19"/>
      <c r="E183" s="39"/>
      <c r="F183" s="20"/>
      <c r="G183" s="12"/>
    </row>
    <row r="184" spans="1:7">
      <c r="A184" s="5"/>
      <c r="B184" s="14" t="s">
        <v>100</v>
      </c>
      <c r="C184" s="12">
        <v>1</v>
      </c>
      <c r="D184" s="19" t="s">
        <v>139</v>
      </c>
      <c r="E184" s="1"/>
      <c r="F184" s="20" t="s">
        <v>20</v>
      </c>
      <c r="G184" s="12">
        <f>ROUND(C184*E184,0)</f>
        <v>0</v>
      </c>
    </row>
    <row r="185" spans="1:7">
      <c r="A185" s="5"/>
      <c r="B185" s="14"/>
      <c r="C185" s="12"/>
      <c r="D185" s="19"/>
      <c r="E185" s="39"/>
      <c r="F185" s="20"/>
      <c r="G185" s="12"/>
    </row>
    <row r="186" spans="1:7" ht="63" customHeight="1">
      <c r="A186" s="5">
        <v>62</v>
      </c>
      <c r="B186" s="14" t="s">
        <v>101</v>
      </c>
      <c r="C186" s="12"/>
      <c r="D186" s="19"/>
      <c r="E186" s="37"/>
      <c r="F186" s="20"/>
      <c r="G186" s="12"/>
    </row>
    <row r="187" spans="1:7">
      <c r="A187" s="5"/>
      <c r="B187" s="14" t="s">
        <v>102</v>
      </c>
      <c r="C187" s="12">
        <v>1</v>
      </c>
      <c r="D187" s="19" t="s">
        <v>139</v>
      </c>
      <c r="E187" s="1"/>
      <c r="F187" s="20" t="s">
        <v>20</v>
      </c>
      <c r="G187" s="12">
        <f>ROUND(C187*E187,0)</f>
        <v>0</v>
      </c>
    </row>
    <row r="188" spans="1:7">
      <c r="A188" s="5"/>
      <c r="B188" s="24"/>
      <c r="C188" s="12"/>
      <c r="D188" s="19"/>
      <c r="E188" s="39"/>
      <c r="F188" s="20"/>
      <c r="G188" s="12"/>
    </row>
    <row r="189" spans="1:7" ht="47.25" customHeight="1">
      <c r="A189" s="36">
        <v>63</v>
      </c>
      <c r="B189" s="14" t="s">
        <v>103</v>
      </c>
      <c r="C189" s="12">
        <v>2</v>
      </c>
      <c r="D189" s="19" t="s">
        <v>86</v>
      </c>
      <c r="E189" s="1"/>
      <c r="F189" s="20" t="s">
        <v>20</v>
      </c>
      <c r="G189" s="12">
        <f>ROUND(C189*E189,0)</f>
        <v>0</v>
      </c>
    </row>
    <row r="190" spans="1:7">
      <c r="A190" s="36"/>
      <c r="B190" s="14"/>
      <c r="C190" s="12"/>
      <c r="D190" s="19"/>
      <c r="E190" s="39"/>
      <c r="F190" s="20"/>
      <c r="G190" s="10"/>
    </row>
    <row r="191" spans="1:7" ht="93.75" customHeight="1">
      <c r="A191" s="5">
        <v>64</v>
      </c>
      <c r="B191" s="43" t="s">
        <v>104</v>
      </c>
      <c r="C191" s="12">
        <v>2</v>
      </c>
      <c r="D191" s="19" t="s">
        <v>86</v>
      </c>
      <c r="E191" s="1"/>
      <c r="F191" s="20" t="s">
        <v>20</v>
      </c>
      <c r="G191" s="12">
        <f>ROUND(C191*E191,0)</f>
        <v>0</v>
      </c>
    </row>
    <row r="192" spans="1:7">
      <c r="A192" s="5"/>
      <c r="B192" s="43"/>
      <c r="C192" s="12"/>
      <c r="D192" s="19"/>
      <c r="E192" s="39"/>
      <c r="F192" s="20"/>
      <c r="G192" s="12"/>
    </row>
    <row r="193" spans="1:7" ht="33" customHeight="1">
      <c r="A193" s="5">
        <v>65</v>
      </c>
      <c r="B193" s="14" t="s">
        <v>112</v>
      </c>
      <c r="C193" s="12"/>
      <c r="D193" s="19"/>
      <c r="E193" s="39"/>
      <c r="F193" s="20"/>
      <c r="G193" s="12"/>
    </row>
    <row r="194" spans="1:7">
      <c r="A194" s="5"/>
      <c r="B194" s="14" t="s">
        <v>113</v>
      </c>
      <c r="C194" s="12">
        <v>1</v>
      </c>
      <c r="D194" s="19" t="s">
        <v>139</v>
      </c>
      <c r="E194" s="1"/>
      <c r="F194" s="20" t="s">
        <v>20</v>
      </c>
      <c r="G194" s="12">
        <f>ROUND(C194*E194,0)</f>
        <v>0</v>
      </c>
    </row>
    <row r="195" spans="1:7">
      <c r="A195" s="5"/>
      <c r="B195" s="14"/>
      <c r="C195" s="12"/>
      <c r="D195" s="19"/>
      <c r="E195" s="39"/>
      <c r="F195" s="20"/>
      <c r="G195" s="30"/>
    </row>
    <row r="196" spans="1:7" ht="33.75" customHeight="1">
      <c r="A196" s="5">
        <v>66</v>
      </c>
      <c r="B196" s="14" t="s">
        <v>131</v>
      </c>
      <c r="C196" s="12">
        <v>1</v>
      </c>
      <c r="D196" s="19" t="s">
        <v>139</v>
      </c>
      <c r="E196" s="1"/>
      <c r="F196" s="20" t="s">
        <v>20</v>
      </c>
      <c r="G196" s="12">
        <f>ROUND(C196*E196,0)</f>
        <v>0</v>
      </c>
    </row>
    <row r="197" spans="1:7">
      <c r="A197" s="5"/>
      <c r="B197" s="14"/>
      <c r="C197" s="12"/>
      <c r="D197" s="19"/>
      <c r="E197" s="39"/>
      <c r="F197" s="20"/>
      <c r="G197" s="30"/>
    </row>
    <row r="198" spans="1:7" ht="30">
      <c r="A198" s="5">
        <v>67</v>
      </c>
      <c r="B198" s="14" t="s">
        <v>132</v>
      </c>
      <c r="C198" s="12">
        <v>10</v>
      </c>
      <c r="D198" s="19" t="s">
        <v>86</v>
      </c>
      <c r="E198" s="1"/>
      <c r="F198" s="20" t="s">
        <v>20</v>
      </c>
      <c r="G198" s="12">
        <f>ROUND(C198*E198,0)</f>
        <v>0</v>
      </c>
    </row>
    <row r="199" spans="1:7">
      <c r="A199" s="5"/>
      <c r="B199" s="8" t="s">
        <v>130</v>
      </c>
      <c r="C199" s="12"/>
      <c r="D199" s="19"/>
      <c r="E199" s="13"/>
      <c r="F199" s="13"/>
      <c r="G199" s="44">
        <f>SUM(G5:G198)</f>
        <v>0</v>
      </c>
    </row>
    <row r="200" spans="1:7">
      <c r="A200" s="45"/>
      <c r="B200" s="46"/>
      <c r="C200" s="47"/>
      <c r="D200" s="48"/>
      <c r="G200" s="51"/>
    </row>
    <row r="201" spans="1:7">
      <c r="A201" s="45"/>
      <c r="B201" s="46"/>
      <c r="C201" s="47"/>
      <c r="D201" s="48"/>
      <c r="G201" s="51"/>
    </row>
    <row r="202" spans="1:7">
      <c r="A202" s="45"/>
      <c r="B202" s="46"/>
      <c r="C202" s="47"/>
      <c r="D202" s="48"/>
      <c r="G202" s="51"/>
    </row>
    <row r="203" spans="1:7">
      <c r="A203" s="45"/>
      <c r="B203" s="46"/>
      <c r="C203" s="47"/>
      <c r="D203" s="48"/>
      <c r="E203" s="52"/>
      <c r="G203" s="51"/>
    </row>
    <row r="204" spans="1:7">
      <c r="A204" s="45"/>
      <c r="B204" s="45"/>
      <c r="C204" s="52"/>
      <c r="D204" s="53"/>
      <c r="E204" s="52"/>
      <c r="F204" s="53"/>
      <c r="G204" s="53"/>
    </row>
    <row r="205" spans="1:7">
      <c r="A205" s="45"/>
      <c r="B205" s="45"/>
      <c r="C205" s="52"/>
      <c r="D205" s="53"/>
      <c r="E205" s="52"/>
      <c r="F205" s="53"/>
      <c r="G205" s="53"/>
    </row>
    <row r="206" spans="1:7">
      <c r="A206" s="45"/>
      <c r="B206" s="46"/>
      <c r="C206" s="47"/>
      <c r="D206" s="48"/>
      <c r="G206" s="51"/>
    </row>
  </sheetData>
  <sheetProtection algorithmName="SHA-512" hashValue="M0kkaHeN2cehfkjxnMCamcRrBSNtKa+uQNkYBxL0q1+wTW+d8vDlSnfFQiRDUpm1zCyir52qQ3dqG3/K+aD1JA==" saltValue="24SGC4r22pMi8yFnuhxm5A==" spinCount="100000" sheet="1" objects="1" scenarios="1"/>
  <mergeCells count="5">
    <mergeCell ref="A1:G1"/>
    <mergeCell ref="A2:G2"/>
    <mergeCell ref="C4:D4"/>
    <mergeCell ref="A3:B3"/>
    <mergeCell ref="D3:G3"/>
  </mergeCells>
  <conditionalFormatting sqref="E6">
    <cfRule type="colorScale" priority="308">
      <colorScale>
        <cfvo type="min"/>
        <cfvo type="max"/>
        <color rgb="FFFF7128"/>
        <color rgb="FF92D050"/>
      </colorScale>
    </cfRule>
  </conditionalFormatting>
  <conditionalFormatting sqref="E6">
    <cfRule type="colorScale" priority="307">
      <colorScale>
        <cfvo type="min"/>
        <cfvo type="max"/>
        <color rgb="FFFF7128"/>
        <color rgb="FF92D050"/>
      </colorScale>
    </cfRule>
  </conditionalFormatting>
  <conditionalFormatting sqref="E6">
    <cfRule type="colorScale" priority="306">
      <colorScale>
        <cfvo type="min"/>
        <cfvo type="max"/>
        <color rgb="FFFF7128"/>
        <color rgb="FF92D050"/>
      </colorScale>
    </cfRule>
  </conditionalFormatting>
  <conditionalFormatting sqref="E6">
    <cfRule type="colorScale" priority="305">
      <colorScale>
        <cfvo type="min"/>
        <cfvo type="max"/>
        <color rgb="FFFF7128"/>
        <color rgb="FF92D050"/>
      </colorScale>
    </cfRule>
  </conditionalFormatting>
  <conditionalFormatting sqref="E10">
    <cfRule type="colorScale" priority="304">
      <colorScale>
        <cfvo type="min"/>
        <cfvo type="max"/>
        <color rgb="FFFF7128"/>
        <color rgb="FF92D050"/>
      </colorScale>
    </cfRule>
  </conditionalFormatting>
  <conditionalFormatting sqref="E10">
    <cfRule type="colorScale" priority="303">
      <colorScale>
        <cfvo type="min"/>
        <cfvo type="max"/>
        <color rgb="FFFF7128"/>
        <color rgb="FF92D050"/>
      </colorScale>
    </cfRule>
  </conditionalFormatting>
  <conditionalFormatting sqref="E10">
    <cfRule type="colorScale" priority="302">
      <colorScale>
        <cfvo type="min"/>
        <cfvo type="max"/>
        <color rgb="FFFF7128"/>
        <color rgb="FF92D050"/>
      </colorScale>
    </cfRule>
  </conditionalFormatting>
  <conditionalFormatting sqref="E10">
    <cfRule type="colorScale" priority="301">
      <colorScale>
        <cfvo type="min"/>
        <cfvo type="max"/>
        <color rgb="FFFF7128"/>
        <color rgb="FF92D050"/>
      </colorScale>
    </cfRule>
  </conditionalFormatting>
  <conditionalFormatting sqref="E13">
    <cfRule type="colorScale" priority="300">
      <colorScale>
        <cfvo type="min"/>
        <cfvo type="max"/>
        <color rgb="FFFF7128"/>
        <color rgb="FF92D050"/>
      </colorScale>
    </cfRule>
  </conditionalFormatting>
  <conditionalFormatting sqref="E13">
    <cfRule type="colorScale" priority="299">
      <colorScale>
        <cfvo type="min"/>
        <cfvo type="max"/>
        <color rgb="FFFF7128"/>
        <color rgb="FF92D050"/>
      </colorScale>
    </cfRule>
  </conditionalFormatting>
  <conditionalFormatting sqref="E13">
    <cfRule type="colorScale" priority="298">
      <colorScale>
        <cfvo type="min"/>
        <cfvo type="max"/>
        <color rgb="FFFF7128"/>
        <color rgb="FF92D050"/>
      </colorScale>
    </cfRule>
  </conditionalFormatting>
  <conditionalFormatting sqref="E13">
    <cfRule type="colorScale" priority="297">
      <colorScale>
        <cfvo type="min"/>
        <cfvo type="max"/>
        <color rgb="FFFF7128"/>
        <color rgb="FF92D050"/>
      </colorScale>
    </cfRule>
  </conditionalFormatting>
  <conditionalFormatting sqref="E15">
    <cfRule type="colorScale" priority="296">
      <colorScale>
        <cfvo type="min"/>
        <cfvo type="max"/>
        <color rgb="FFFF7128"/>
        <color rgb="FF92D050"/>
      </colorScale>
    </cfRule>
  </conditionalFormatting>
  <conditionalFormatting sqref="E15">
    <cfRule type="colorScale" priority="295">
      <colorScale>
        <cfvo type="min"/>
        <cfvo type="max"/>
        <color rgb="FFFF7128"/>
        <color rgb="FF92D050"/>
      </colorScale>
    </cfRule>
  </conditionalFormatting>
  <conditionalFormatting sqref="E15">
    <cfRule type="colorScale" priority="294">
      <colorScale>
        <cfvo type="min"/>
        <cfvo type="max"/>
        <color rgb="FFFF7128"/>
        <color rgb="FF92D050"/>
      </colorScale>
    </cfRule>
  </conditionalFormatting>
  <conditionalFormatting sqref="E15">
    <cfRule type="colorScale" priority="293">
      <colorScale>
        <cfvo type="min"/>
        <cfvo type="max"/>
        <color rgb="FFFF7128"/>
        <color rgb="FF92D050"/>
      </colorScale>
    </cfRule>
  </conditionalFormatting>
  <conditionalFormatting sqref="E18">
    <cfRule type="colorScale" priority="292">
      <colorScale>
        <cfvo type="min"/>
        <cfvo type="max"/>
        <color rgb="FFFF7128"/>
        <color rgb="FF92D050"/>
      </colorScale>
    </cfRule>
  </conditionalFormatting>
  <conditionalFormatting sqref="E18">
    <cfRule type="colorScale" priority="291">
      <colorScale>
        <cfvo type="min"/>
        <cfvo type="max"/>
        <color rgb="FFFF7128"/>
        <color rgb="FF92D050"/>
      </colorScale>
    </cfRule>
  </conditionalFormatting>
  <conditionalFormatting sqref="E18">
    <cfRule type="colorScale" priority="290">
      <colorScale>
        <cfvo type="min"/>
        <cfvo type="max"/>
        <color rgb="FFFF7128"/>
        <color rgb="FF92D050"/>
      </colorScale>
    </cfRule>
  </conditionalFormatting>
  <conditionalFormatting sqref="E18">
    <cfRule type="colorScale" priority="289">
      <colorScale>
        <cfvo type="min"/>
        <cfvo type="max"/>
        <color rgb="FFFF7128"/>
        <color rgb="FF92D050"/>
      </colorScale>
    </cfRule>
  </conditionalFormatting>
  <conditionalFormatting sqref="E21">
    <cfRule type="colorScale" priority="288">
      <colorScale>
        <cfvo type="min"/>
        <cfvo type="max"/>
        <color rgb="FFFF7128"/>
        <color rgb="FF92D050"/>
      </colorScale>
    </cfRule>
  </conditionalFormatting>
  <conditionalFormatting sqref="E21">
    <cfRule type="colorScale" priority="287">
      <colorScale>
        <cfvo type="min"/>
        <cfvo type="max"/>
        <color rgb="FFFF7128"/>
        <color rgb="FF92D050"/>
      </colorScale>
    </cfRule>
  </conditionalFormatting>
  <conditionalFormatting sqref="E21">
    <cfRule type="colorScale" priority="286">
      <colorScale>
        <cfvo type="min"/>
        <cfvo type="max"/>
        <color rgb="FFFF7128"/>
        <color rgb="FF92D050"/>
      </colorScale>
    </cfRule>
  </conditionalFormatting>
  <conditionalFormatting sqref="E21">
    <cfRule type="colorScale" priority="285">
      <colorScale>
        <cfvo type="min"/>
        <cfvo type="max"/>
        <color rgb="FFFF7128"/>
        <color rgb="FF92D050"/>
      </colorScale>
    </cfRule>
  </conditionalFormatting>
  <conditionalFormatting sqref="E24">
    <cfRule type="colorScale" priority="284">
      <colorScale>
        <cfvo type="min"/>
        <cfvo type="max"/>
        <color rgb="FFFF7128"/>
        <color rgb="FF92D050"/>
      </colorScale>
    </cfRule>
  </conditionalFormatting>
  <conditionalFormatting sqref="E24">
    <cfRule type="colorScale" priority="283">
      <colorScale>
        <cfvo type="min"/>
        <cfvo type="max"/>
        <color rgb="FFFF7128"/>
        <color rgb="FF92D050"/>
      </colorScale>
    </cfRule>
  </conditionalFormatting>
  <conditionalFormatting sqref="E24">
    <cfRule type="colorScale" priority="282">
      <colorScale>
        <cfvo type="min"/>
        <cfvo type="max"/>
        <color rgb="FFFF7128"/>
        <color rgb="FF92D050"/>
      </colorScale>
    </cfRule>
  </conditionalFormatting>
  <conditionalFormatting sqref="E24">
    <cfRule type="colorScale" priority="281">
      <colorScale>
        <cfvo type="min"/>
        <cfvo type="max"/>
        <color rgb="FFFF7128"/>
        <color rgb="FF92D050"/>
      </colorScale>
    </cfRule>
  </conditionalFormatting>
  <conditionalFormatting sqref="E27">
    <cfRule type="colorScale" priority="280">
      <colorScale>
        <cfvo type="min"/>
        <cfvo type="max"/>
        <color rgb="FFFF7128"/>
        <color rgb="FF92D050"/>
      </colorScale>
    </cfRule>
  </conditionalFormatting>
  <conditionalFormatting sqref="E27">
    <cfRule type="colorScale" priority="279">
      <colorScale>
        <cfvo type="min"/>
        <cfvo type="max"/>
        <color rgb="FFFF7128"/>
        <color rgb="FF92D050"/>
      </colorScale>
    </cfRule>
  </conditionalFormatting>
  <conditionalFormatting sqref="E27">
    <cfRule type="colorScale" priority="278">
      <colorScale>
        <cfvo type="min"/>
        <cfvo type="max"/>
        <color rgb="FFFF7128"/>
        <color rgb="FF92D050"/>
      </colorScale>
    </cfRule>
  </conditionalFormatting>
  <conditionalFormatting sqref="E27">
    <cfRule type="colorScale" priority="277">
      <colorScale>
        <cfvo type="min"/>
        <cfvo type="max"/>
        <color rgb="FFFF7128"/>
        <color rgb="FF92D050"/>
      </colorScale>
    </cfRule>
  </conditionalFormatting>
  <conditionalFormatting sqref="E29">
    <cfRule type="colorScale" priority="276">
      <colorScale>
        <cfvo type="min"/>
        <cfvo type="max"/>
        <color rgb="FFFF7128"/>
        <color rgb="FF92D050"/>
      </colorScale>
    </cfRule>
  </conditionalFormatting>
  <conditionalFormatting sqref="E29">
    <cfRule type="colorScale" priority="275">
      <colorScale>
        <cfvo type="min"/>
        <cfvo type="max"/>
        <color rgb="FFFF7128"/>
        <color rgb="FF92D050"/>
      </colorScale>
    </cfRule>
  </conditionalFormatting>
  <conditionalFormatting sqref="E29">
    <cfRule type="colorScale" priority="274">
      <colorScale>
        <cfvo type="min"/>
        <cfvo type="max"/>
        <color rgb="FFFF7128"/>
        <color rgb="FF92D050"/>
      </colorScale>
    </cfRule>
  </conditionalFormatting>
  <conditionalFormatting sqref="E29">
    <cfRule type="colorScale" priority="273">
      <colorScale>
        <cfvo type="min"/>
        <cfvo type="max"/>
        <color rgb="FFFF7128"/>
        <color rgb="FF92D050"/>
      </colorScale>
    </cfRule>
  </conditionalFormatting>
  <conditionalFormatting sqref="E33">
    <cfRule type="colorScale" priority="272">
      <colorScale>
        <cfvo type="min"/>
        <cfvo type="max"/>
        <color rgb="FFFF7128"/>
        <color rgb="FF92D050"/>
      </colorScale>
    </cfRule>
  </conditionalFormatting>
  <conditionalFormatting sqref="E33">
    <cfRule type="colorScale" priority="271">
      <colorScale>
        <cfvo type="min"/>
        <cfvo type="max"/>
        <color rgb="FFFF7128"/>
        <color rgb="FF92D050"/>
      </colorScale>
    </cfRule>
  </conditionalFormatting>
  <conditionalFormatting sqref="E33">
    <cfRule type="colorScale" priority="270">
      <colorScale>
        <cfvo type="min"/>
        <cfvo type="max"/>
        <color rgb="FFFF7128"/>
        <color rgb="FF92D050"/>
      </colorScale>
    </cfRule>
  </conditionalFormatting>
  <conditionalFormatting sqref="E33">
    <cfRule type="colorScale" priority="269">
      <colorScale>
        <cfvo type="min"/>
        <cfvo type="max"/>
        <color rgb="FFFF7128"/>
        <color rgb="FF92D050"/>
      </colorScale>
    </cfRule>
  </conditionalFormatting>
  <conditionalFormatting sqref="E35">
    <cfRule type="colorScale" priority="268">
      <colorScale>
        <cfvo type="min"/>
        <cfvo type="max"/>
        <color rgb="FFFF7128"/>
        <color rgb="FF92D050"/>
      </colorScale>
    </cfRule>
  </conditionalFormatting>
  <conditionalFormatting sqref="E35">
    <cfRule type="colorScale" priority="267">
      <colorScale>
        <cfvo type="min"/>
        <cfvo type="max"/>
        <color rgb="FFFF7128"/>
        <color rgb="FF92D050"/>
      </colorScale>
    </cfRule>
  </conditionalFormatting>
  <conditionalFormatting sqref="E35">
    <cfRule type="colorScale" priority="266">
      <colorScale>
        <cfvo type="min"/>
        <cfvo type="max"/>
        <color rgb="FFFF7128"/>
        <color rgb="FF92D050"/>
      </colorScale>
    </cfRule>
  </conditionalFormatting>
  <conditionalFormatting sqref="E35">
    <cfRule type="colorScale" priority="265">
      <colorScale>
        <cfvo type="min"/>
        <cfvo type="max"/>
        <color rgb="FFFF7128"/>
        <color rgb="FF92D050"/>
      </colorScale>
    </cfRule>
  </conditionalFormatting>
  <conditionalFormatting sqref="E38">
    <cfRule type="colorScale" priority="264">
      <colorScale>
        <cfvo type="min"/>
        <cfvo type="max"/>
        <color rgb="FFFF7128"/>
        <color rgb="FF92D050"/>
      </colorScale>
    </cfRule>
  </conditionalFormatting>
  <conditionalFormatting sqref="E38">
    <cfRule type="colorScale" priority="263">
      <colorScale>
        <cfvo type="min"/>
        <cfvo type="max"/>
        <color rgb="FFFF7128"/>
        <color rgb="FF92D050"/>
      </colorScale>
    </cfRule>
  </conditionalFormatting>
  <conditionalFormatting sqref="E38">
    <cfRule type="colorScale" priority="262">
      <colorScale>
        <cfvo type="min"/>
        <cfvo type="max"/>
        <color rgb="FFFF7128"/>
        <color rgb="FF92D050"/>
      </colorScale>
    </cfRule>
  </conditionalFormatting>
  <conditionalFormatting sqref="E38">
    <cfRule type="colorScale" priority="261">
      <colorScale>
        <cfvo type="min"/>
        <cfvo type="max"/>
        <color rgb="FFFF7128"/>
        <color rgb="FF92D050"/>
      </colorScale>
    </cfRule>
  </conditionalFormatting>
  <conditionalFormatting sqref="E40">
    <cfRule type="colorScale" priority="260">
      <colorScale>
        <cfvo type="min"/>
        <cfvo type="max"/>
        <color rgb="FFFF7128"/>
        <color rgb="FF92D050"/>
      </colorScale>
    </cfRule>
  </conditionalFormatting>
  <conditionalFormatting sqref="E40">
    <cfRule type="colorScale" priority="259">
      <colorScale>
        <cfvo type="min"/>
        <cfvo type="max"/>
        <color rgb="FFFF7128"/>
        <color rgb="FF92D050"/>
      </colorScale>
    </cfRule>
  </conditionalFormatting>
  <conditionalFormatting sqref="E40">
    <cfRule type="colorScale" priority="258">
      <colorScale>
        <cfvo type="min"/>
        <cfvo type="max"/>
        <color rgb="FFFF7128"/>
        <color rgb="FF92D050"/>
      </colorScale>
    </cfRule>
  </conditionalFormatting>
  <conditionalFormatting sqref="E40">
    <cfRule type="colorScale" priority="257">
      <colorScale>
        <cfvo type="min"/>
        <cfvo type="max"/>
        <color rgb="FFFF7128"/>
        <color rgb="FF92D050"/>
      </colorScale>
    </cfRule>
  </conditionalFormatting>
  <conditionalFormatting sqref="E43">
    <cfRule type="colorScale" priority="256">
      <colorScale>
        <cfvo type="min"/>
        <cfvo type="max"/>
        <color rgb="FFFF7128"/>
        <color rgb="FF92D050"/>
      </colorScale>
    </cfRule>
  </conditionalFormatting>
  <conditionalFormatting sqref="E43">
    <cfRule type="colorScale" priority="255">
      <colorScale>
        <cfvo type="min"/>
        <cfvo type="max"/>
        <color rgb="FFFF7128"/>
        <color rgb="FF92D050"/>
      </colorScale>
    </cfRule>
  </conditionalFormatting>
  <conditionalFormatting sqref="E43">
    <cfRule type="colorScale" priority="254">
      <colorScale>
        <cfvo type="min"/>
        <cfvo type="max"/>
        <color rgb="FFFF7128"/>
        <color rgb="FF92D050"/>
      </colorScale>
    </cfRule>
  </conditionalFormatting>
  <conditionalFormatting sqref="E43">
    <cfRule type="colorScale" priority="253">
      <colorScale>
        <cfvo type="min"/>
        <cfvo type="max"/>
        <color rgb="FFFF7128"/>
        <color rgb="FF92D050"/>
      </colorScale>
    </cfRule>
  </conditionalFormatting>
  <conditionalFormatting sqref="E46">
    <cfRule type="colorScale" priority="252">
      <colorScale>
        <cfvo type="min"/>
        <cfvo type="max"/>
        <color rgb="FFFF7128"/>
        <color rgb="FF92D050"/>
      </colorScale>
    </cfRule>
  </conditionalFormatting>
  <conditionalFormatting sqref="E46">
    <cfRule type="colorScale" priority="251">
      <colorScale>
        <cfvo type="min"/>
        <cfvo type="max"/>
        <color rgb="FFFF7128"/>
        <color rgb="FF92D050"/>
      </colorScale>
    </cfRule>
  </conditionalFormatting>
  <conditionalFormatting sqref="E46">
    <cfRule type="colorScale" priority="250">
      <colorScale>
        <cfvo type="min"/>
        <cfvo type="max"/>
        <color rgb="FFFF7128"/>
        <color rgb="FF92D050"/>
      </colorScale>
    </cfRule>
  </conditionalFormatting>
  <conditionalFormatting sqref="E46">
    <cfRule type="colorScale" priority="249">
      <colorScale>
        <cfvo type="min"/>
        <cfvo type="max"/>
        <color rgb="FFFF7128"/>
        <color rgb="FF92D050"/>
      </colorScale>
    </cfRule>
  </conditionalFormatting>
  <conditionalFormatting sqref="E49">
    <cfRule type="colorScale" priority="248">
      <colorScale>
        <cfvo type="min"/>
        <cfvo type="max"/>
        <color rgb="FFFF7128"/>
        <color rgb="FF92D050"/>
      </colorScale>
    </cfRule>
  </conditionalFormatting>
  <conditionalFormatting sqref="E49">
    <cfRule type="colorScale" priority="247">
      <colorScale>
        <cfvo type="min"/>
        <cfvo type="max"/>
        <color rgb="FFFF7128"/>
        <color rgb="FF92D050"/>
      </colorScale>
    </cfRule>
  </conditionalFormatting>
  <conditionalFormatting sqref="E49">
    <cfRule type="colorScale" priority="246">
      <colorScale>
        <cfvo type="min"/>
        <cfvo type="max"/>
        <color rgb="FFFF7128"/>
        <color rgb="FF92D050"/>
      </colorScale>
    </cfRule>
  </conditionalFormatting>
  <conditionalFormatting sqref="E49">
    <cfRule type="colorScale" priority="245">
      <colorScale>
        <cfvo type="min"/>
        <cfvo type="max"/>
        <color rgb="FFFF7128"/>
        <color rgb="FF92D050"/>
      </colorScale>
    </cfRule>
  </conditionalFormatting>
  <conditionalFormatting sqref="E51">
    <cfRule type="colorScale" priority="244">
      <colorScale>
        <cfvo type="min"/>
        <cfvo type="max"/>
        <color rgb="FFFF7128"/>
        <color rgb="FF92D050"/>
      </colorScale>
    </cfRule>
  </conditionalFormatting>
  <conditionalFormatting sqref="E51">
    <cfRule type="colorScale" priority="243">
      <colorScale>
        <cfvo type="min"/>
        <cfvo type="max"/>
        <color rgb="FFFF7128"/>
        <color rgb="FF92D050"/>
      </colorScale>
    </cfRule>
  </conditionalFormatting>
  <conditionalFormatting sqref="E51">
    <cfRule type="colorScale" priority="242">
      <colorScale>
        <cfvo type="min"/>
        <cfvo type="max"/>
        <color rgb="FFFF7128"/>
        <color rgb="FF92D050"/>
      </colorScale>
    </cfRule>
  </conditionalFormatting>
  <conditionalFormatting sqref="E51">
    <cfRule type="colorScale" priority="241">
      <colorScale>
        <cfvo type="min"/>
        <cfvo type="max"/>
        <color rgb="FFFF7128"/>
        <color rgb="FF92D050"/>
      </colorScale>
    </cfRule>
  </conditionalFormatting>
  <conditionalFormatting sqref="E54">
    <cfRule type="colorScale" priority="240">
      <colorScale>
        <cfvo type="min"/>
        <cfvo type="max"/>
        <color rgb="FFFF7128"/>
        <color rgb="FF92D050"/>
      </colorScale>
    </cfRule>
  </conditionalFormatting>
  <conditionalFormatting sqref="E54">
    <cfRule type="colorScale" priority="239">
      <colorScale>
        <cfvo type="min"/>
        <cfvo type="max"/>
        <color rgb="FFFF7128"/>
        <color rgb="FF92D050"/>
      </colorScale>
    </cfRule>
  </conditionalFormatting>
  <conditionalFormatting sqref="E54">
    <cfRule type="colorScale" priority="238">
      <colorScale>
        <cfvo type="min"/>
        <cfvo type="max"/>
        <color rgb="FFFF7128"/>
        <color rgb="FF92D050"/>
      </colorScale>
    </cfRule>
  </conditionalFormatting>
  <conditionalFormatting sqref="E54">
    <cfRule type="colorScale" priority="237">
      <colorScale>
        <cfvo type="min"/>
        <cfvo type="max"/>
        <color rgb="FFFF7128"/>
        <color rgb="FF92D050"/>
      </colorScale>
    </cfRule>
  </conditionalFormatting>
  <conditionalFormatting sqref="E57">
    <cfRule type="colorScale" priority="236">
      <colorScale>
        <cfvo type="min"/>
        <cfvo type="max"/>
        <color rgb="FFFF7128"/>
        <color rgb="FF92D050"/>
      </colorScale>
    </cfRule>
  </conditionalFormatting>
  <conditionalFormatting sqref="E57">
    <cfRule type="colorScale" priority="235">
      <colorScale>
        <cfvo type="min"/>
        <cfvo type="max"/>
        <color rgb="FFFF7128"/>
        <color rgb="FF92D050"/>
      </colorScale>
    </cfRule>
  </conditionalFormatting>
  <conditionalFormatting sqref="E57">
    <cfRule type="colorScale" priority="234">
      <colorScale>
        <cfvo type="min"/>
        <cfvo type="max"/>
        <color rgb="FFFF7128"/>
        <color rgb="FF92D050"/>
      </colorScale>
    </cfRule>
  </conditionalFormatting>
  <conditionalFormatting sqref="E57">
    <cfRule type="colorScale" priority="233">
      <colorScale>
        <cfvo type="min"/>
        <cfvo type="max"/>
        <color rgb="FFFF7128"/>
        <color rgb="FF92D050"/>
      </colorScale>
    </cfRule>
  </conditionalFormatting>
  <conditionalFormatting sqref="E60">
    <cfRule type="colorScale" priority="232">
      <colorScale>
        <cfvo type="min"/>
        <cfvo type="max"/>
        <color rgb="FFFF7128"/>
        <color rgb="FF92D050"/>
      </colorScale>
    </cfRule>
  </conditionalFormatting>
  <conditionalFormatting sqref="E60">
    <cfRule type="colorScale" priority="231">
      <colorScale>
        <cfvo type="min"/>
        <cfvo type="max"/>
        <color rgb="FFFF7128"/>
        <color rgb="FF92D050"/>
      </colorScale>
    </cfRule>
  </conditionalFormatting>
  <conditionalFormatting sqref="E60">
    <cfRule type="colorScale" priority="230">
      <colorScale>
        <cfvo type="min"/>
        <cfvo type="max"/>
        <color rgb="FFFF7128"/>
        <color rgb="FF92D050"/>
      </colorScale>
    </cfRule>
  </conditionalFormatting>
  <conditionalFormatting sqref="E60">
    <cfRule type="colorScale" priority="229">
      <colorScale>
        <cfvo type="min"/>
        <cfvo type="max"/>
        <color rgb="FFFF7128"/>
        <color rgb="FF92D050"/>
      </colorScale>
    </cfRule>
  </conditionalFormatting>
  <conditionalFormatting sqref="E64">
    <cfRule type="colorScale" priority="228">
      <colorScale>
        <cfvo type="min"/>
        <cfvo type="max"/>
        <color rgb="FFFF7128"/>
        <color rgb="FF92D050"/>
      </colorScale>
    </cfRule>
  </conditionalFormatting>
  <conditionalFormatting sqref="E64">
    <cfRule type="colorScale" priority="227">
      <colorScale>
        <cfvo type="min"/>
        <cfvo type="max"/>
        <color rgb="FFFF7128"/>
        <color rgb="FF92D050"/>
      </colorScale>
    </cfRule>
  </conditionalFormatting>
  <conditionalFormatting sqref="E64">
    <cfRule type="colorScale" priority="226">
      <colorScale>
        <cfvo type="min"/>
        <cfvo type="max"/>
        <color rgb="FFFF7128"/>
        <color rgb="FF92D050"/>
      </colorScale>
    </cfRule>
  </conditionalFormatting>
  <conditionalFormatting sqref="E64">
    <cfRule type="colorScale" priority="225">
      <colorScale>
        <cfvo type="min"/>
        <cfvo type="max"/>
        <color rgb="FFFF7128"/>
        <color rgb="FF92D050"/>
      </colorScale>
    </cfRule>
  </conditionalFormatting>
  <conditionalFormatting sqref="E67">
    <cfRule type="colorScale" priority="224">
      <colorScale>
        <cfvo type="min"/>
        <cfvo type="max"/>
        <color rgb="FFFF7128"/>
        <color rgb="FF92D050"/>
      </colorScale>
    </cfRule>
  </conditionalFormatting>
  <conditionalFormatting sqref="E67">
    <cfRule type="colorScale" priority="223">
      <colorScale>
        <cfvo type="min"/>
        <cfvo type="max"/>
        <color rgb="FFFF7128"/>
        <color rgb="FF92D050"/>
      </colorScale>
    </cfRule>
  </conditionalFormatting>
  <conditionalFormatting sqref="E67">
    <cfRule type="colorScale" priority="222">
      <colorScale>
        <cfvo type="min"/>
        <cfvo type="max"/>
        <color rgb="FFFF7128"/>
        <color rgb="FF92D050"/>
      </colorScale>
    </cfRule>
  </conditionalFormatting>
  <conditionalFormatting sqref="E67">
    <cfRule type="colorScale" priority="221">
      <colorScale>
        <cfvo type="min"/>
        <cfvo type="max"/>
        <color rgb="FFFF7128"/>
        <color rgb="FF92D050"/>
      </colorScale>
    </cfRule>
  </conditionalFormatting>
  <conditionalFormatting sqref="E69">
    <cfRule type="colorScale" priority="220">
      <colorScale>
        <cfvo type="min"/>
        <cfvo type="max"/>
        <color rgb="FFFF7128"/>
        <color rgb="FF92D050"/>
      </colorScale>
    </cfRule>
  </conditionalFormatting>
  <conditionalFormatting sqref="E69">
    <cfRule type="colorScale" priority="219">
      <colorScale>
        <cfvo type="min"/>
        <cfvo type="max"/>
        <color rgb="FFFF7128"/>
        <color rgb="FF92D050"/>
      </colorScale>
    </cfRule>
  </conditionalFormatting>
  <conditionalFormatting sqref="E69">
    <cfRule type="colorScale" priority="218">
      <colorScale>
        <cfvo type="min"/>
        <cfvo type="max"/>
        <color rgb="FFFF7128"/>
        <color rgb="FF92D050"/>
      </colorScale>
    </cfRule>
  </conditionalFormatting>
  <conditionalFormatting sqref="E69">
    <cfRule type="colorScale" priority="217">
      <colorScale>
        <cfvo type="min"/>
        <cfvo type="max"/>
        <color rgb="FFFF7128"/>
        <color rgb="FF92D050"/>
      </colorScale>
    </cfRule>
  </conditionalFormatting>
  <conditionalFormatting sqref="E72">
    <cfRule type="colorScale" priority="216">
      <colorScale>
        <cfvo type="min"/>
        <cfvo type="max"/>
        <color rgb="FFFF7128"/>
        <color rgb="FF92D050"/>
      </colorScale>
    </cfRule>
  </conditionalFormatting>
  <conditionalFormatting sqref="E72">
    <cfRule type="colorScale" priority="215">
      <colorScale>
        <cfvo type="min"/>
        <cfvo type="max"/>
        <color rgb="FFFF7128"/>
        <color rgb="FF92D050"/>
      </colorScale>
    </cfRule>
  </conditionalFormatting>
  <conditionalFormatting sqref="E72">
    <cfRule type="colorScale" priority="214">
      <colorScale>
        <cfvo type="min"/>
        <cfvo type="max"/>
        <color rgb="FFFF7128"/>
        <color rgb="FF92D050"/>
      </colorScale>
    </cfRule>
  </conditionalFormatting>
  <conditionalFormatting sqref="E72">
    <cfRule type="colorScale" priority="213">
      <colorScale>
        <cfvo type="min"/>
        <cfvo type="max"/>
        <color rgb="FFFF7128"/>
        <color rgb="FF92D050"/>
      </colorScale>
    </cfRule>
  </conditionalFormatting>
  <conditionalFormatting sqref="E75">
    <cfRule type="colorScale" priority="212">
      <colorScale>
        <cfvo type="min"/>
        <cfvo type="max"/>
        <color rgb="FFFF7128"/>
        <color rgb="FF92D050"/>
      </colorScale>
    </cfRule>
  </conditionalFormatting>
  <conditionalFormatting sqref="E75">
    <cfRule type="colorScale" priority="211">
      <colorScale>
        <cfvo type="min"/>
        <cfvo type="max"/>
        <color rgb="FFFF7128"/>
        <color rgb="FF92D050"/>
      </colorScale>
    </cfRule>
  </conditionalFormatting>
  <conditionalFormatting sqref="E75">
    <cfRule type="colorScale" priority="210">
      <colorScale>
        <cfvo type="min"/>
        <cfvo type="max"/>
        <color rgb="FFFF7128"/>
        <color rgb="FF92D050"/>
      </colorScale>
    </cfRule>
  </conditionalFormatting>
  <conditionalFormatting sqref="E75">
    <cfRule type="colorScale" priority="209">
      <colorScale>
        <cfvo type="min"/>
        <cfvo type="max"/>
        <color rgb="FFFF7128"/>
        <color rgb="FF92D050"/>
      </colorScale>
    </cfRule>
  </conditionalFormatting>
  <conditionalFormatting sqref="E77">
    <cfRule type="colorScale" priority="208">
      <colorScale>
        <cfvo type="min"/>
        <cfvo type="max"/>
        <color rgb="FFFF7128"/>
        <color rgb="FF92D050"/>
      </colorScale>
    </cfRule>
  </conditionalFormatting>
  <conditionalFormatting sqref="E77">
    <cfRule type="colorScale" priority="207">
      <colorScale>
        <cfvo type="min"/>
        <cfvo type="max"/>
        <color rgb="FFFF7128"/>
        <color rgb="FF92D050"/>
      </colorScale>
    </cfRule>
  </conditionalFormatting>
  <conditionalFormatting sqref="E77">
    <cfRule type="colorScale" priority="206">
      <colorScale>
        <cfvo type="min"/>
        <cfvo type="max"/>
        <color rgb="FFFF7128"/>
        <color rgb="FF92D050"/>
      </colorScale>
    </cfRule>
  </conditionalFormatting>
  <conditionalFormatting sqref="E77">
    <cfRule type="colorScale" priority="205">
      <colorScale>
        <cfvo type="min"/>
        <cfvo type="max"/>
        <color rgb="FFFF7128"/>
        <color rgb="FF92D050"/>
      </colorScale>
    </cfRule>
  </conditionalFormatting>
  <conditionalFormatting sqref="E80">
    <cfRule type="colorScale" priority="204">
      <colorScale>
        <cfvo type="min"/>
        <cfvo type="max"/>
        <color rgb="FFFF7128"/>
        <color rgb="FF92D050"/>
      </colorScale>
    </cfRule>
  </conditionalFormatting>
  <conditionalFormatting sqref="E80">
    <cfRule type="colorScale" priority="203">
      <colorScale>
        <cfvo type="min"/>
        <cfvo type="max"/>
        <color rgb="FFFF7128"/>
        <color rgb="FF92D050"/>
      </colorScale>
    </cfRule>
  </conditionalFormatting>
  <conditionalFormatting sqref="E80">
    <cfRule type="colorScale" priority="202">
      <colorScale>
        <cfvo type="min"/>
        <cfvo type="max"/>
        <color rgb="FFFF7128"/>
        <color rgb="FF92D050"/>
      </colorScale>
    </cfRule>
  </conditionalFormatting>
  <conditionalFormatting sqref="E80">
    <cfRule type="colorScale" priority="201">
      <colorScale>
        <cfvo type="min"/>
        <cfvo type="max"/>
        <color rgb="FFFF7128"/>
        <color rgb="FF92D050"/>
      </colorScale>
    </cfRule>
  </conditionalFormatting>
  <conditionalFormatting sqref="E83">
    <cfRule type="colorScale" priority="200">
      <colorScale>
        <cfvo type="min"/>
        <cfvo type="max"/>
        <color rgb="FFFF7128"/>
        <color rgb="FF92D050"/>
      </colorScale>
    </cfRule>
  </conditionalFormatting>
  <conditionalFormatting sqref="E83">
    <cfRule type="colorScale" priority="199">
      <colorScale>
        <cfvo type="min"/>
        <cfvo type="max"/>
        <color rgb="FFFF7128"/>
        <color rgb="FF92D050"/>
      </colorScale>
    </cfRule>
  </conditionalFormatting>
  <conditionalFormatting sqref="E83">
    <cfRule type="colorScale" priority="198">
      <colorScale>
        <cfvo type="min"/>
        <cfvo type="max"/>
        <color rgb="FFFF7128"/>
        <color rgb="FF92D050"/>
      </colorScale>
    </cfRule>
  </conditionalFormatting>
  <conditionalFormatting sqref="E83">
    <cfRule type="colorScale" priority="197">
      <colorScale>
        <cfvo type="min"/>
        <cfvo type="max"/>
        <color rgb="FFFF7128"/>
        <color rgb="FF92D050"/>
      </colorScale>
    </cfRule>
  </conditionalFormatting>
  <conditionalFormatting sqref="E85">
    <cfRule type="colorScale" priority="196">
      <colorScale>
        <cfvo type="min"/>
        <cfvo type="max"/>
        <color rgb="FFFF7128"/>
        <color rgb="FF92D050"/>
      </colorScale>
    </cfRule>
  </conditionalFormatting>
  <conditionalFormatting sqref="E85">
    <cfRule type="colorScale" priority="195">
      <colorScale>
        <cfvo type="min"/>
        <cfvo type="max"/>
        <color rgb="FFFF7128"/>
        <color rgb="FF92D050"/>
      </colorScale>
    </cfRule>
  </conditionalFormatting>
  <conditionalFormatting sqref="E85">
    <cfRule type="colorScale" priority="194">
      <colorScale>
        <cfvo type="min"/>
        <cfvo type="max"/>
        <color rgb="FFFF7128"/>
        <color rgb="FF92D050"/>
      </colorScale>
    </cfRule>
  </conditionalFormatting>
  <conditionalFormatting sqref="E85">
    <cfRule type="colorScale" priority="193">
      <colorScale>
        <cfvo type="min"/>
        <cfvo type="max"/>
        <color rgb="FFFF7128"/>
        <color rgb="FF92D050"/>
      </colorScale>
    </cfRule>
  </conditionalFormatting>
  <conditionalFormatting sqref="E88">
    <cfRule type="colorScale" priority="192">
      <colorScale>
        <cfvo type="min"/>
        <cfvo type="max"/>
        <color rgb="FFFF7128"/>
        <color rgb="FF92D050"/>
      </colorScale>
    </cfRule>
  </conditionalFormatting>
  <conditionalFormatting sqref="E88">
    <cfRule type="colorScale" priority="191">
      <colorScale>
        <cfvo type="min"/>
        <cfvo type="max"/>
        <color rgb="FFFF7128"/>
        <color rgb="FF92D050"/>
      </colorScale>
    </cfRule>
  </conditionalFormatting>
  <conditionalFormatting sqref="E88">
    <cfRule type="colorScale" priority="190">
      <colorScale>
        <cfvo type="min"/>
        <cfvo type="max"/>
        <color rgb="FFFF7128"/>
        <color rgb="FF92D050"/>
      </colorScale>
    </cfRule>
  </conditionalFormatting>
  <conditionalFormatting sqref="E88">
    <cfRule type="colorScale" priority="189">
      <colorScale>
        <cfvo type="min"/>
        <cfvo type="max"/>
        <color rgb="FFFF7128"/>
        <color rgb="FF92D050"/>
      </colorScale>
    </cfRule>
  </conditionalFormatting>
  <conditionalFormatting sqref="E90">
    <cfRule type="colorScale" priority="188">
      <colorScale>
        <cfvo type="min"/>
        <cfvo type="max"/>
        <color rgb="FFFF7128"/>
        <color rgb="FF92D050"/>
      </colorScale>
    </cfRule>
  </conditionalFormatting>
  <conditionalFormatting sqref="E90">
    <cfRule type="colorScale" priority="187">
      <colorScale>
        <cfvo type="min"/>
        <cfvo type="max"/>
        <color rgb="FFFF7128"/>
        <color rgb="FF92D050"/>
      </colorScale>
    </cfRule>
  </conditionalFormatting>
  <conditionalFormatting sqref="E90">
    <cfRule type="colorScale" priority="186">
      <colorScale>
        <cfvo type="min"/>
        <cfvo type="max"/>
        <color rgb="FFFF7128"/>
        <color rgb="FF92D050"/>
      </colorScale>
    </cfRule>
  </conditionalFormatting>
  <conditionalFormatting sqref="E90">
    <cfRule type="colorScale" priority="185">
      <colorScale>
        <cfvo type="min"/>
        <cfvo type="max"/>
        <color rgb="FFFF7128"/>
        <color rgb="FF92D050"/>
      </colorScale>
    </cfRule>
  </conditionalFormatting>
  <conditionalFormatting sqref="E92">
    <cfRule type="colorScale" priority="184">
      <colorScale>
        <cfvo type="min"/>
        <cfvo type="max"/>
        <color rgb="FFFF7128"/>
        <color rgb="FF92D050"/>
      </colorScale>
    </cfRule>
  </conditionalFormatting>
  <conditionalFormatting sqref="E92">
    <cfRule type="colorScale" priority="183">
      <colorScale>
        <cfvo type="min"/>
        <cfvo type="max"/>
        <color rgb="FFFF7128"/>
        <color rgb="FF92D050"/>
      </colorScale>
    </cfRule>
  </conditionalFormatting>
  <conditionalFormatting sqref="E92">
    <cfRule type="colorScale" priority="182">
      <colorScale>
        <cfvo type="min"/>
        <cfvo type="max"/>
        <color rgb="FFFF7128"/>
        <color rgb="FF92D050"/>
      </colorScale>
    </cfRule>
  </conditionalFormatting>
  <conditionalFormatting sqref="E92">
    <cfRule type="colorScale" priority="181">
      <colorScale>
        <cfvo type="min"/>
        <cfvo type="max"/>
        <color rgb="FFFF7128"/>
        <color rgb="FF92D050"/>
      </colorScale>
    </cfRule>
  </conditionalFormatting>
  <conditionalFormatting sqref="E94">
    <cfRule type="colorScale" priority="172">
      <colorScale>
        <cfvo type="min"/>
        <cfvo type="max"/>
        <color rgb="FFFF7128"/>
        <color rgb="FF92D050"/>
      </colorScale>
    </cfRule>
  </conditionalFormatting>
  <conditionalFormatting sqref="E94">
    <cfRule type="colorScale" priority="171">
      <colorScale>
        <cfvo type="min"/>
        <cfvo type="max"/>
        <color rgb="FFFF7128"/>
        <color rgb="FF92D050"/>
      </colorScale>
    </cfRule>
  </conditionalFormatting>
  <conditionalFormatting sqref="E94">
    <cfRule type="colorScale" priority="170">
      <colorScale>
        <cfvo type="min"/>
        <cfvo type="max"/>
        <color rgb="FFFF7128"/>
        <color rgb="FF92D050"/>
      </colorScale>
    </cfRule>
  </conditionalFormatting>
  <conditionalFormatting sqref="E94">
    <cfRule type="colorScale" priority="169">
      <colorScale>
        <cfvo type="min"/>
        <cfvo type="max"/>
        <color rgb="FFFF7128"/>
        <color rgb="FF92D050"/>
      </colorScale>
    </cfRule>
  </conditionalFormatting>
  <conditionalFormatting sqref="E97">
    <cfRule type="colorScale" priority="168">
      <colorScale>
        <cfvo type="min"/>
        <cfvo type="max"/>
        <color rgb="FFFF7128"/>
        <color rgb="FF92D050"/>
      </colorScale>
    </cfRule>
  </conditionalFormatting>
  <conditionalFormatting sqref="E97">
    <cfRule type="colorScale" priority="167">
      <colorScale>
        <cfvo type="min"/>
        <cfvo type="max"/>
        <color rgb="FFFF7128"/>
        <color rgb="FF92D050"/>
      </colorScale>
    </cfRule>
  </conditionalFormatting>
  <conditionalFormatting sqref="E97">
    <cfRule type="colorScale" priority="166">
      <colorScale>
        <cfvo type="min"/>
        <cfvo type="max"/>
        <color rgb="FFFF7128"/>
        <color rgb="FF92D050"/>
      </colorScale>
    </cfRule>
  </conditionalFormatting>
  <conditionalFormatting sqref="E97">
    <cfRule type="colorScale" priority="165">
      <colorScale>
        <cfvo type="min"/>
        <cfvo type="max"/>
        <color rgb="FFFF7128"/>
        <color rgb="FF92D050"/>
      </colorScale>
    </cfRule>
  </conditionalFormatting>
  <conditionalFormatting sqref="E100">
    <cfRule type="colorScale" priority="164">
      <colorScale>
        <cfvo type="min"/>
        <cfvo type="max"/>
        <color rgb="FFFF7128"/>
        <color rgb="FF92D050"/>
      </colorScale>
    </cfRule>
  </conditionalFormatting>
  <conditionalFormatting sqref="E100">
    <cfRule type="colorScale" priority="163">
      <colorScale>
        <cfvo type="min"/>
        <cfvo type="max"/>
        <color rgb="FFFF7128"/>
        <color rgb="FF92D050"/>
      </colorScale>
    </cfRule>
  </conditionalFormatting>
  <conditionalFormatting sqref="E100">
    <cfRule type="colorScale" priority="162">
      <colorScale>
        <cfvo type="min"/>
        <cfvo type="max"/>
        <color rgb="FFFF7128"/>
        <color rgb="FF92D050"/>
      </colorScale>
    </cfRule>
  </conditionalFormatting>
  <conditionalFormatting sqref="E100">
    <cfRule type="colorScale" priority="161">
      <colorScale>
        <cfvo type="min"/>
        <cfvo type="max"/>
        <color rgb="FFFF7128"/>
        <color rgb="FF92D050"/>
      </colorScale>
    </cfRule>
  </conditionalFormatting>
  <conditionalFormatting sqref="E103">
    <cfRule type="colorScale" priority="160">
      <colorScale>
        <cfvo type="min"/>
        <cfvo type="max"/>
        <color rgb="FFFF7128"/>
        <color rgb="FF92D050"/>
      </colorScale>
    </cfRule>
  </conditionalFormatting>
  <conditionalFormatting sqref="E103">
    <cfRule type="colorScale" priority="159">
      <colorScale>
        <cfvo type="min"/>
        <cfvo type="max"/>
        <color rgb="FFFF7128"/>
        <color rgb="FF92D050"/>
      </colorScale>
    </cfRule>
  </conditionalFormatting>
  <conditionalFormatting sqref="E103">
    <cfRule type="colorScale" priority="158">
      <colorScale>
        <cfvo type="min"/>
        <cfvo type="max"/>
        <color rgb="FFFF7128"/>
        <color rgb="FF92D050"/>
      </colorScale>
    </cfRule>
  </conditionalFormatting>
  <conditionalFormatting sqref="E103">
    <cfRule type="colorScale" priority="157">
      <colorScale>
        <cfvo type="min"/>
        <cfvo type="max"/>
        <color rgb="FFFF7128"/>
        <color rgb="FF92D050"/>
      </colorScale>
    </cfRule>
  </conditionalFormatting>
  <conditionalFormatting sqref="E106">
    <cfRule type="colorScale" priority="156">
      <colorScale>
        <cfvo type="min"/>
        <cfvo type="max"/>
        <color rgb="FFFF7128"/>
        <color rgb="FF92D050"/>
      </colorScale>
    </cfRule>
  </conditionalFormatting>
  <conditionalFormatting sqref="E106">
    <cfRule type="colorScale" priority="155">
      <colorScale>
        <cfvo type="min"/>
        <cfvo type="max"/>
        <color rgb="FFFF7128"/>
        <color rgb="FF92D050"/>
      </colorScale>
    </cfRule>
  </conditionalFormatting>
  <conditionalFormatting sqref="E106">
    <cfRule type="colorScale" priority="154">
      <colorScale>
        <cfvo type="min"/>
        <cfvo type="max"/>
        <color rgb="FFFF7128"/>
        <color rgb="FF92D050"/>
      </colorScale>
    </cfRule>
  </conditionalFormatting>
  <conditionalFormatting sqref="E106">
    <cfRule type="colorScale" priority="153">
      <colorScale>
        <cfvo type="min"/>
        <cfvo type="max"/>
        <color rgb="FFFF7128"/>
        <color rgb="FF92D050"/>
      </colorScale>
    </cfRule>
  </conditionalFormatting>
  <conditionalFormatting sqref="E108">
    <cfRule type="colorScale" priority="152">
      <colorScale>
        <cfvo type="min"/>
        <cfvo type="max"/>
        <color rgb="FFFF7128"/>
        <color rgb="FF92D050"/>
      </colorScale>
    </cfRule>
  </conditionalFormatting>
  <conditionalFormatting sqref="E108">
    <cfRule type="colorScale" priority="151">
      <colorScale>
        <cfvo type="min"/>
        <cfvo type="max"/>
        <color rgb="FFFF7128"/>
        <color rgb="FF92D050"/>
      </colorScale>
    </cfRule>
  </conditionalFormatting>
  <conditionalFormatting sqref="E108">
    <cfRule type="colorScale" priority="150">
      <colorScale>
        <cfvo type="min"/>
        <cfvo type="max"/>
        <color rgb="FFFF7128"/>
        <color rgb="FF92D050"/>
      </colorScale>
    </cfRule>
  </conditionalFormatting>
  <conditionalFormatting sqref="E108">
    <cfRule type="colorScale" priority="149">
      <colorScale>
        <cfvo type="min"/>
        <cfvo type="max"/>
        <color rgb="FFFF7128"/>
        <color rgb="FF92D050"/>
      </colorScale>
    </cfRule>
  </conditionalFormatting>
  <conditionalFormatting sqref="E110">
    <cfRule type="colorScale" priority="148">
      <colorScale>
        <cfvo type="min"/>
        <cfvo type="max"/>
        <color rgb="FFFF7128"/>
        <color rgb="FF92D050"/>
      </colorScale>
    </cfRule>
  </conditionalFormatting>
  <conditionalFormatting sqref="E110">
    <cfRule type="colorScale" priority="147">
      <colorScale>
        <cfvo type="min"/>
        <cfvo type="max"/>
        <color rgb="FFFF7128"/>
        <color rgb="FF92D050"/>
      </colorScale>
    </cfRule>
  </conditionalFormatting>
  <conditionalFormatting sqref="E110">
    <cfRule type="colorScale" priority="146">
      <colorScale>
        <cfvo type="min"/>
        <cfvo type="max"/>
        <color rgb="FFFF7128"/>
        <color rgb="FF92D050"/>
      </colorScale>
    </cfRule>
  </conditionalFormatting>
  <conditionalFormatting sqref="E110">
    <cfRule type="colorScale" priority="145">
      <colorScale>
        <cfvo type="min"/>
        <cfvo type="max"/>
        <color rgb="FFFF7128"/>
        <color rgb="FF92D050"/>
      </colorScale>
    </cfRule>
  </conditionalFormatting>
  <conditionalFormatting sqref="E114">
    <cfRule type="colorScale" priority="144">
      <colorScale>
        <cfvo type="min"/>
        <cfvo type="max"/>
        <color rgb="FFFF7128"/>
        <color rgb="FF92D050"/>
      </colorScale>
    </cfRule>
  </conditionalFormatting>
  <conditionalFormatting sqref="E114">
    <cfRule type="colorScale" priority="143">
      <colorScale>
        <cfvo type="min"/>
        <cfvo type="max"/>
        <color rgb="FFFF7128"/>
        <color rgb="FF92D050"/>
      </colorScale>
    </cfRule>
  </conditionalFormatting>
  <conditionalFormatting sqref="E114">
    <cfRule type="colorScale" priority="142">
      <colorScale>
        <cfvo type="min"/>
        <cfvo type="max"/>
        <color rgb="FFFF7128"/>
        <color rgb="FF92D050"/>
      </colorScale>
    </cfRule>
  </conditionalFormatting>
  <conditionalFormatting sqref="E114">
    <cfRule type="colorScale" priority="141">
      <colorScale>
        <cfvo type="min"/>
        <cfvo type="max"/>
        <color rgb="FFFF7128"/>
        <color rgb="FF92D050"/>
      </colorScale>
    </cfRule>
  </conditionalFormatting>
  <conditionalFormatting sqref="E117">
    <cfRule type="colorScale" priority="140">
      <colorScale>
        <cfvo type="min"/>
        <cfvo type="max"/>
        <color rgb="FFFF7128"/>
        <color rgb="FF92D050"/>
      </colorScale>
    </cfRule>
  </conditionalFormatting>
  <conditionalFormatting sqref="E117">
    <cfRule type="colorScale" priority="139">
      <colorScale>
        <cfvo type="min"/>
        <cfvo type="max"/>
        <color rgb="FFFF7128"/>
        <color rgb="FF92D050"/>
      </colorScale>
    </cfRule>
  </conditionalFormatting>
  <conditionalFormatting sqref="E117">
    <cfRule type="colorScale" priority="138">
      <colorScale>
        <cfvo type="min"/>
        <cfvo type="max"/>
        <color rgb="FFFF7128"/>
        <color rgb="FF92D050"/>
      </colorScale>
    </cfRule>
  </conditionalFormatting>
  <conditionalFormatting sqref="E117">
    <cfRule type="colorScale" priority="137">
      <colorScale>
        <cfvo type="min"/>
        <cfvo type="max"/>
        <color rgb="FFFF7128"/>
        <color rgb="FF92D050"/>
      </colorScale>
    </cfRule>
  </conditionalFormatting>
  <conditionalFormatting sqref="E119">
    <cfRule type="colorScale" priority="136">
      <colorScale>
        <cfvo type="min"/>
        <cfvo type="max"/>
        <color rgb="FFFF7128"/>
        <color rgb="FF92D050"/>
      </colorScale>
    </cfRule>
  </conditionalFormatting>
  <conditionalFormatting sqref="E119">
    <cfRule type="colorScale" priority="135">
      <colorScale>
        <cfvo type="min"/>
        <cfvo type="max"/>
        <color rgb="FFFF7128"/>
        <color rgb="FF92D050"/>
      </colorScale>
    </cfRule>
  </conditionalFormatting>
  <conditionalFormatting sqref="E119">
    <cfRule type="colorScale" priority="134">
      <colorScale>
        <cfvo type="min"/>
        <cfvo type="max"/>
        <color rgb="FFFF7128"/>
        <color rgb="FF92D050"/>
      </colorScale>
    </cfRule>
  </conditionalFormatting>
  <conditionalFormatting sqref="E119">
    <cfRule type="colorScale" priority="133">
      <colorScale>
        <cfvo type="min"/>
        <cfvo type="max"/>
        <color rgb="FFFF7128"/>
        <color rgb="FF92D050"/>
      </colorScale>
    </cfRule>
  </conditionalFormatting>
  <conditionalFormatting sqref="E122">
    <cfRule type="colorScale" priority="132">
      <colorScale>
        <cfvo type="min"/>
        <cfvo type="max"/>
        <color rgb="FFFF7128"/>
        <color rgb="FF92D050"/>
      </colorScale>
    </cfRule>
  </conditionalFormatting>
  <conditionalFormatting sqref="E122">
    <cfRule type="colorScale" priority="131">
      <colorScale>
        <cfvo type="min"/>
        <cfvo type="max"/>
        <color rgb="FFFF7128"/>
        <color rgb="FF92D050"/>
      </colorScale>
    </cfRule>
  </conditionalFormatting>
  <conditionalFormatting sqref="E122">
    <cfRule type="colorScale" priority="130">
      <colorScale>
        <cfvo type="min"/>
        <cfvo type="max"/>
        <color rgb="FFFF7128"/>
        <color rgb="FF92D050"/>
      </colorScale>
    </cfRule>
  </conditionalFormatting>
  <conditionalFormatting sqref="E122">
    <cfRule type="colorScale" priority="129">
      <colorScale>
        <cfvo type="min"/>
        <cfvo type="max"/>
        <color rgb="FFFF7128"/>
        <color rgb="FF92D050"/>
      </colorScale>
    </cfRule>
  </conditionalFormatting>
  <conditionalFormatting sqref="E123">
    <cfRule type="colorScale" priority="128">
      <colorScale>
        <cfvo type="min"/>
        <cfvo type="max"/>
        <color rgb="FFFF7128"/>
        <color rgb="FF92D050"/>
      </colorScale>
    </cfRule>
  </conditionalFormatting>
  <conditionalFormatting sqref="E123">
    <cfRule type="colorScale" priority="127">
      <colorScale>
        <cfvo type="min"/>
        <cfvo type="max"/>
        <color rgb="FFFF7128"/>
        <color rgb="FF92D050"/>
      </colorScale>
    </cfRule>
  </conditionalFormatting>
  <conditionalFormatting sqref="E123">
    <cfRule type="colorScale" priority="126">
      <colorScale>
        <cfvo type="min"/>
        <cfvo type="max"/>
        <color rgb="FFFF7128"/>
        <color rgb="FF92D050"/>
      </colorScale>
    </cfRule>
  </conditionalFormatting>
  <conditionalFormatting sqref="E123">
    <cfRule type="colorScale" priority="125">
      <colorScale>
        <cfvo type="min"/>
        <cfvo type="max"/>
        <color rgb="FFFF7128"/>
        <color rgb="FF92D050"/>
      </colorScale>
    </cfRule>
  </conditionalFormatting>
  <conditionalFormatting sqref="E126">
    <cfRule type="colorScale" priority="124">
      <colorScale>
        <cfvo type="min"/>
        <cfvo type="max"/>
        <color rgb="FFFF7128"/>
        <color rgb="FF92D050"/>
      </colorScale>
    </cfRule>
  </conditionalFormatting>
  <conditionalFormatting sqref="E126">
    <cfRule type="colorScale" priority="123">
      <colorScale>
        <cfvo type="min"/>
        <cfvo type="max"/>
        <color rgb="FFFF7128"/>
        <color rgb="FF92D050"/>
      </colorScale>
    </cfRule>
  </conditionalFormatting>
  <conditionalFormatting sqref="E126">
    <cfRule type="colorScale" priority="122">
      <colorScale>
        <cfvo type="min"/>
        <cfvo type="max"/>
        <color rgb="FFFF7128"/>
        <color rgb="FF92D050"/>
      </colorScale>
    </cfRule>
  </conditionalFormatting>
  <conditionalFormatting sqref="E126">
    <cfRule type="colorScale" priority="121">
      <colorScale>
        <cfvo type="min"/>
        <cfvo type="max"/>
        <color rgb="FFFF7128"/>
        <color rgb="FF92D050"/>
      </colorScale>
    </cfRule>
  </conditionalFormatting>
  <conditionalFormatting sqref="E130">
    <cfRule type="colorScale" priority="120">
      <colorScale>
        <cfvo type="min"/>
        <cfvo type="max"/>
        <color rgb="FFFF7128"/>
        <color rgb="FF92D050"/>
      </colorScale>
    </cfRule>
  </conditionalFormatting>
  <conditionalFormatting sqref="E130">
    <cfRule type="colorScale" priority="119">
      <colorScale>
        <cfvo type="min"/>
        <cfvo type="max"/>
        <color rgb="FFFF7128"/>
        <color rgb="FF92D050"/>
      </colorScale>
    </cfRule>
  </conditionalFormatting>
  <conditionalFormatting sqref="E130">
    <cfRule type="colorScale" priority="118">
      <colorScale>
        <cfvo type="min"/>
        <cfvo type="max"/>
        <color rgb="FFFF7128"/>
        <color rgb="FF92D050"/>
      </colorScale>
    </cfRule>
  </conditionalFormatting>
  <conditionalFormatting sqref="E130">
    <cfRule type="colorScale" priority="117">
      <colorScale>
        <cfvo type="min"/>
        <cfvo type="max"/>
        <color rgb="FFFF7128"/>
        <color rgb="FF92D050"/>
      </colorScale>
    </cfRule>
  </conditionalFormatting>
  <conditionalFormatting sqref="E133">
    <cfRule type="colorScale" priority="116">
      <colorScale>
        <cfvo type="min"/>
        <cfvo type="max"/>
        <color rgb="FFFF7128"/>
        <color rgb="FF92D050"/>
      </colorScale>
    </cfRule>
  </conditionalFormatting>
  <conditionalFormatting sqref="E133">
    <cfRule type="colorScale" priority="115">
      <colorScale>
        <cfvo type="min"/>
        <cfvo type="max"/>
        <color rgb="FFFF7128"/>
        <color rgb="FF92D050"/>
      </colorScale>
    </cfRule>
  </conditionalFormatting>
  <conditionalFormatting sqref="E133">
    <cfRule type="colorScale" priority="114">
      <colorScale>
        <cfvo type="min"/>
        <cfvo type="max"/>
        <color rgb="FFFF7128"/>
        <color rgb="FF92D050"/>
      </colorScale>
    </cfRule>
  </conditionalFormatting>
  <conditionalFormatting sqref="E133">
    <cfRule type="colorScale" priority="113">
      <colorScale>
        <cfvo type="min"/>
        <cfvo type="max"/>
        <color rgb="FFFF7128"/>
        <color rgb="FF92D050"/>
      </colorScale>
    </cfRule>
  </conditionalFormatting>
  <conditionalFormatting sqref="E136">
    <cfRule type="colorScale" priority="112">
      <colorScale>
        <cfvo type="min"/>
        <cfvo type="max"/>
        <color rgb="FFFF7128"/>
        <color rgb="FF92D050"/>
      </colorScale>
    </cfRule>
  </conditionalFormatting>
  <conditionalFormatting sqref="E136">
    <cfRule type="colorScale" priority="111">
      <colorScale>
        <cfvo type="min"/>
        <cfvo type="max"/>
        <color rgb="FFFF7128"/>
        <color rgb="FF92D050"/>
      </colorScale>
    </cfRule>
  </conditionalFormatting>
  <conditionalFormatting sqref="E136">
    <cfRule type="colorScale" priority="110">
      <colorScale>
        <cfvo type="min"/>
        <cfvo type="max"/>
        <color rgb="FFFF7128"/>
        <color rgb="FF92D050"/>
      </colorScale>
    </cfRule>
  </conditionalFormatting>
  <conditionalFormatting sqref="E136">
    <cfRule type="colorScale" priority="109">
      <colorScale>
        <cfvo type="min"/>
        <cfvo type="max"/>
        <color rgb="FFFF7128"/>
        <color rgb="FF92D050"/>
      </colorScale>
    </cfRule>
  </conditionalFormatting>
  <conditionalFormatting sqref="E140">
    <cfRule type="colorScale" priority="108">
      <colorScale>
        <cfvo type="min"/>
        <cfvo type="max"/>
        <color rgb="FFFF7128"/>
        <color rgb="FF92D050"/>
      </colorScale>
    </cfRule>
  </conditionalFormatting>
  <conditionalFormatting sqref="E140">
    <cfRule type="colorScale" priority="107">
      <colorScale>
        <cfvo type="min"/>
        <cfvo type="max"/>
        <color rgb="FFFF7128"/>
        <color rgb="FF92D050"/>
      </colorScale>
    </cfRule>
  </conditionalFormatting>
  <conditionalFormatting sqref="E140">
    <cfRule type="colorScale" priority="106">
      <colorScale>
        <cfvo type="min"/>
        <cfvo type="max"/>
        <color rgb="FFFF7128"/>
        <color rgb="FF92D050"/>
      </colorScale>
    </cfRule>
  </conditionalFormatting>
  <conditionalFormatting sqref="E140">
    <cfRule type="colorScale" priority="105">
      <colorScale>
        <cfvo type="min"/>
        <cfvo type="max"/>
        <color rgb="FFFF7128"/>
        <color rgb="FF92D050"/>
      </colorScale>
    </cfRule>
  </conditionalFormatting>
  <conditionalFormatting sqref="E143">
    <cfRule type="colorScale" priority="104">
      <colorScale>
        <cfvo type="min"/>
        <cfvo type="max"/>
        <color rgb="FFFF7128"/>
        <color rgb="FF92D050"/>
      </colorScale>
    </cfRule>
  </conditionalFormatting>
  <conditionalFormatting sqref="E143">
    <cfRule type="colorScale" priority="103">
      <colorScale>
        <cfvo type="min"/>
        <cfvo type="max"/>
        <color rgb="FFFF7128"/>
        <color rgb="FF92D050"/>
      </colorScale>
    </cfRule>
  </conditionalFormatting>
  <conditionalFormatting sqref="E143">
    <cfRule type="colorScale" priority="102">
      <colorScale>
        <cfvo type="min"/>
        <cfvo type="max"/>
        <color rgb="FFFF7128"/>
        <color rgb="FF92D050"/>
      </colorScale>
    </cfRule>
  </conditionalFormatting>
  <conditionalFormatting sqref="E143">
    <cfRule type="colorScale" priority="101">
      <colorScale>
        <cfvo type="min"/>
        <cfvo type="max"/>
        <color rgb="FFFF7128"/>
        <color rgb="FF92D050"/>
      </colorScale>
    </cfRule>
  </conditionalFormatting>
  <conditionalFormatting sqref="E145">
    <cfRule type="colorScale" priority="100">
      <colorScale>
        <cfvo type="min"/>
        <cfvo type="max"/>
        <color rgb="FFFF7128"/>
        <color rgb="FF92D050"/>
      </colorScale>
    </cfRule>
  </conditionalFormatting>
  <conditionalFormatting sqref="E145">
    <cfRule type="colorScale" priority="99">
      <colorScale>
        <cfvo type="min"/>
        <cfvo type="max"/>
        <color rgb="FFFF7128"/>
        <color rgb="FF92D050"/>
      </colorScale>
    </cfRule>
  </conditionalFormatting>
  <conditionalFormatting sqref="E145">
    <cfRule type="colorScale" priority="98">
      <colorScale>
        <cfvo type="min"/>
        <cfvo type="max"/>
        <color rgb="FFFF7128"/>
        <color rgb="FF92D050"/>
      </colorScale>
    </cfRule>
  </conditionalFormatting>
  <conditionalFormatting sqref="E145">
    <cfRule type="colorScale" priority="97">
      <colorScale>
        <cfvo type="min"/>
        <cfvo type="max"/>
        <color rgb="FFFF7128"/>
        <color rgb="FF92D050"/>
      </colorScale>
    </cfRule>
  </conditionalFormatting>
  <conditionalFormatting sqref="E148">
    <cfRule type="colorScale" priority="96">
      <colorScale>
        <cfvo type="min"/>
        <cfvo type="max"/>
        <color rgb="FFFF7128"/>
        <color rgb="FF92D050"/>
      </colorScale>
    </cfRule>
  </conditionalFormatting>
  <conditionalFormatting sqref="E148">
    <cfRule type="colorScale" priority="95">
      <colorScale>
        <cfvo type="min"/>
        <cfvo type="max"/>
        <color rgb="FFFF7128"/>
        <color rgb="FF92D050"/>
      </colorScale>
    </cfRule>
  </conditionalFormatting>
  <conditionalFormatting sqref="E148">
    <cfRule type="colorScale" priority="94">
      <colorScale>
        <cfvo type="min"/>
        <cfvo type="max"/>
        <color rgb="FFFF7128"/>
        <color rgb="FF92D050"/>
      </colorScale>
    </cfRule>
  </conditionalFormatting>
  <conditionalFormatting sqref="E148">
    <cfRule type="colorScale" priority="93">
      <colorScale>
        <cfvo type="min"/>
        <cfvo type="max"/>
        <color rgb="FFFF7128"/>
        <color rgb="FF92D050"/>
      </colorScale>
    </cfRule>
  </conditionalFormatting>
  <conditionalFormatting sqref="E151">
    <cfRule type="colorScale" priority="92">
      <colorScale>
        <cfvo type="min"/>
        <cfvo type="max"/>
        <color rgb="FFFF7128"/>
        <color rgb="FF92D050"/>
      </colorScale>
    </cfRule>
  </conditionalFormatting>
  <conditionalFormatting sqref="E151">
    <cfRule type="colorScale" priority="91">
      <colorScale>
        <cfvo type="min"/>
        <cfvo type="max"/>
        <color rgb="FFFF7128"/>
        <color rgb="FF92D050"/>
      </colorScale>
    </cfRule>
  </conditionalFormatting>
  <conditionalFormatting sqref="E151">
    <cfRule type="colorScale" priority="90">
      <colorScale>
        <cfvo type="min"/>
        <cfvo type="max"/>
        <color rgb="FFFF7128"/>
        <color rgb="FF92D050"/>
      </colorScale>
    </cfRule>
  </conditionalFormatting>
  <conditionalFormatting sqref="E151">
    <cfRule type="colorScale" priority="89">
      <colorScale>
        <cfvo type="min"/>
        <cfvo type="max"/>
        <color rgb="FFFF7128"/>
        <color rgb="FF92D050"/>
      </colorScale>
    </cfRule>
  </conditionalFormatting>
  <conditionalFormatting sqref="E153">
    <cfRule type="colorScale" priority="88">
      <colorScale>
        <cfvo type="min"/>
        <cfvo type="max"/>
        <color rgb="FFFF7128"/>
        <color rgb="FF92D050"/>
      </colorScale>
    </cfRule>
  </conditionalFormatting>
  <conditionalFormatting sqref="E153">
    <cfRule type="colorScale" priority="87">
      <colorScale>
        <cfvo type="min"/>
        <cfvo type="max"/>
        <color rgb="FFFF7128"/>
        <color rgb="FF92D050"/>
      </colorScale>
    </cfRule>
  </conditionalFormatting>
  <conditionalFormatting sqref="E153">
    <cfRule type="colorScale" priority="86">
      <colorScale>
        <cfvo type="min"/>
        <cfvo type="max"/>
        <color rgb="FFFF7128"/>
        <color rgb="FF92D050"/>
      </colorScale>
    </cfRule>
  </conditionalFormatting>
  <conditionalFormatting sqref="E153">
    <cfRule type="colorScale" priority="85">
      <colorScale>
        <cfvo type="min"/>
        <cfvo type="max"/>
        <color rgb="FFFF7128"/>
        <color rgb="FF92D050"/>
      </colorScale>
    </cfRule>
  </conditionalFormatting>
  <conditionalFormatting sqref="E155">
    <cfRule type="colorScale" priority="84">
      <colorScale>
        <cfvo type="min"/>
        <cfvo type="max"/>
        <color rgb="FFFF7128"/>
        <color rgb="FF92D050"/>
      </colorScale>
    </cfRule>
  </conditionalFormatting>
  <conditionalFormatting sqref="E155">
    <cfRule type="colorScale" priority="83">
      <colorScale>
        <cfvo type="min"/>
        <cfvo type="max"/>
        <color rgb="FFFF7128"/>
        <color rgb="FF92D050"/>
      </colorScale>
    </cfRule>
  </conditionalFormatting>
  <conditionalFormatting sqref="E155">
    <cfRule type="colorScale" priority="82">
      <colorScale>
        <cfvo type="min"/>
        <cfvo type="max"/>
        <color rgb="FFFF7128"/>
        <color rgb="FF92D050"/>
      </colorScale>
    </cfRule>
  </conditionalFormatting>
  <conditionalFormatting sqref="E155">
    <cfRule type="colorScale" priority="81">
      <colorScale>
        <cfvo type="min"/>
        <cfvo type="max"/>
        <color rgb="FFFF7128"/>
        <color rgb="FF92D050"/>
      </colorScale>
    </cfRule>
  </conditionalFormatting>
  <conditionalFormatting sqref="E157">
    <cfRule type="colorScale" priority="80">
      <colorScale>
        <cfvo type="min"/>
        <cfvo type="max"/>
        <color rgb="FFFF7128"/>
        <color rgb="FF92D050"/>
      </colorScale>
    </cfRule>
  </conditionalFormatting>
  <conditionalFormatting sqref="E157">
    <cfRule type="colorScale" priority="79">
      <colorScale>
        <cfvo type="min"/>
        <cfvo type="max"/>
        <color rgb="FFFF7128"/>
        <color rgb="FF92D050"/>
      </colorScale>
    </cfRule>
  </conditionalFormatting>
  <conditionalFormatting sqref="E157">
    <cfRule type="colorScale" priority="78">
      <colorScale>
        <cfvo type="min"/>
        <cfvo type="max"/>
        <color rgb="FFFF7128"/>
        <color rgb="FF92D050"/>
      </colorScale>
    </cfRule>
  </conditionalFormatting>
  <conditionalFormatting sqref="E157">
    <cfRule type="colorScale" priority="77">
      <colorScale>
        <cfvo type="min"/>
        <cfvo type="max"/>
        <color rgb="FFFF7128"/>
        <color rgb="FF92D050"/>
      </colorScale>
    </cfRule>
  </conditionalFormatting>
  <conditionalFormatting sqref="E160">
    <cfRule type="colorScale" priority="76">
      <colorScale>
        <cfvo type="min"/>
        <cfvo type="max"/>
        <color rgb="FFFF7128"/>
        <color rgb="FF92D050"/>
      </colorScale>
    </cfRule>
  </conditionalFormatting>
  <conditionalFormatting sqref="E160">
    <cfRule type="colorScale" priority="75">
      <colorScale>
        <cfvo type="min"/>
        <cfvo type="max"/>
        <color rgb="FFFF7128"/>
        <color rgb="FF92D050"/>
      </colorScale>
    </cfRule>
  </conditionalFormatting>
  <conditionalFormatting sqref="E160">
    <cfRule type="colorScale" priority="74">
      <colorScale>
        <cfvo type="min"/>
        <cfvo type="max"/>
        <color rgb="FFFF7128"/>
        <color rgb="FF92D050"/>
      </colorScale>
    </cfRule>
  </conditionalFormatting>
  <conditionalFormatting sqref="E160">
    <cfRule type="colorScale" priority="73">
      <colorScale>
        <cfvo type="min"/>
        <cfvo type="max"/>
        <color rgb="FFFF7128"/>
        <color rgb="FF92D050"/>
      </colorScale>
    </cfRule>
  </conditionalFormatting>
  <conditionalFormatting sqref="E163">
    <cfRule type="colorScale" priority="72">
      <colorScale>
        <cfvo type="min"/>
        <cfvo type="max"/>
        <color rgb="FFFF7128"/>
        <color rgb="FF92D050"/>
      </colorScale>
    </cfRule>
  </conditionalFormatting>
  <conditionalFormatting sqref="E163">
    <cfRule type="colorScale" priority="71">
      <colorScale>
        <cfvo type="min"/>
        <cfvo type="max"/>
        <color rgb="FFFF7128"/>
        <color rgb="FF92D050"/>
      </colorScale>
    </cfRule>
  </conditionalFormatting>
  <conditionalFormatting sqref="E163">
    <cfRule type="colorScale" priority="70">
      <colorScale>
        <cfvo type="min"/>
        <cfvo type="max"/>
        <color rgb="FFFF7128"/>
        <color rgb="FF92D050"/>
      </colorScale>
    </cfRule>
  </conditionalFormatting>
  <conditionalFormatting sqref="E163">
    <cfRule type="colorScale" priority="69">
      <colorScale>
        <cfvo type="min"/>
        <cfvo type="max"/>
        <color rgb="FFFF7128"/>
        <color rgb="FF92D050"/>
      </colorScale>
    </cfRule>
  </conditionalFormatting>
  <conditionalFormatting sqref="E164">
    <cfRule type="colorScale" priority="68">
      <colorScale>
        <cfvo type="min"/>
        <cfvo type="max"/>
        <color rgb="FFFF7128"/>
        <color rgb="FF92D050"/>
      </colorScale>
    </cfRule>
  </conditionalFormatting>
  <conditionalFormatting sqref="E164">
    <cfRule type="colorScale" priority="67">
      <colorScale>
        <cfvo type="min"/>
        <cfvo type="max"/>
        <color rgb="FFFF7128"/>
        <color rgb="FF92D050"/>
      </colorScale>
    </cfRule>
  </conditionalFormatting>
  <conditionalFormatting sqref="E164">
    <cfRule type="colorScale" priority="66">
      <colorScale>
        <cfvo type="min"/>
        <cfvo type="max"/>
        <color rgb="FFFF7128"/>
        <color rgb="FF92D050"/>
      </colorScale>
    </cfRule>
  </conditionalFormatting>
  <conditionalFormatting sqref="E164">
    <cfRule type="colorScale" priority="65">
      <colorScale>
        <cfvo type="min"/>
        <cfvo type="max"/>
        <color rgb="FFFF7128"/>
        <color rgb="FF92D050"/>
      </colorScale>
    </cfRule>
  </conditionalFormatting>
  <conditionalFormatting sqref="E165">
    <cfRule type="colorScale" priority="64">
      <colorScale>
        <cfvo type="min"/>
        <cfvo type="max"/>
        <color rgb="FFFF7128"/>
        <color rgb="FF92D050"/>
      </colorScale>
    </cfRule>
  </conditionalFormatting>
  <conditionalFormatting sqref="E165">
    <cfRule type="colorScale" priority="63">
      <colorScale>
        <cfvo type="min"/>
        <cfvo type="max"/>
        <color rgb="FFFF7128"/>
        <color rgb="FF92D050"/>
      </colorScale>
    </cfRule>
  </conditionalFormatting>
  <conditionalFormatting sqref="E165">
    <cfRule type="colorScale" priority="62">
      <colorScale>
        <cfvo type="min"/>
        <cfvo type="max"/>
        <color rgb="FFFF7128"/>
        <color rgb="FF92D050"/>
      </colorScale>
    </cfRule>
  </conditionalFormatting>
  <conditionalFormatting sqref="E165">
    <cfRule type="colorScale" priority="61">
      <colorScale>
        <cfvo type="min"/>
        <cfvo type="max"/>
        <color rgb="FFFF7128"/>
        <color rgb="FF92D050"/>
      </colorScale>
    </cfRule>
  </conditionalFormatting>
  <conditionalFormatting sqref="E167">
    <cfRule type="colorScale" priority="60">
      <colorScale>
        <cfvo type="min"/>
        <cfvo type="max"/>
        <color rgb="FFFF7128"/>
        <color rgb="FF92D050"/>
      </colorScale>
    </cfRule>
  </conditionalFormatting>
  <conditionalFormatting sqref="E167">
    <cfRule type="colorScale" priority="59">
      <colorScale>
        <cfvo type="min"/>
        <cfvo type="max"/>
        <color rgb="FFFF7128"/>
        <color rgb="FF92D050"/>
      </colorScale>
    </cfRule>
  </conditionalFormatting>
  <conditionalFormatting sqref="E167">
    <cfRule type="colorScale" priority="58">
      <colorScale>
        <cfvo type="min"/>
        <cfvo type="max"/>
        <color rgb="FFFF7128"/>
        <color rgb="FF92D050"/>
      </colorScale>
    </cfRule>
  </conditionalFormatting>
  <conditionalFormatting sqref="E167">
    <cfRule type="colorScale" priority="57">
      <colorScale>
        <cfvo type="min"/>
        <cfvo type="max"/>
        <color rgb="FFFF7128"/>
        <color rgb="FF92D050"/>
      </colorScale>
    </cfRule>
  </conditionalFormatting>
  <conditionalFormatting sqref="E169">
    <cfRule type="colorScale" priority="56">
      <colorScale>
        <cfvo type="min"/>
        <cfvo type="max"/>
        <color rgb="FFFF7128"/>
        <color rgb="FF92D050"/>
      </colorScale>
    </cfRule>
  </conditionalFormatting>
  <conditionalFormatting sqref="E169">
    <cfRule type="colorScale" priority="55">
      <colorScale>
        <cfvo type="min"/>
        <cfvo type="max"/>
        <color rgb="FFFF7128"/>
        <color rgb="FF92D050"/>
      </colorScale>
    </cfRule>
  </conditionalFormatting>
  <conditionalFormatting sqref="E169">
    <cfRule type="colorScale" priority="54">
      <colorScale>
        <cfvo type="min"/>
        <cfvo type="max"/>
        <color rgb="FFFF7128"/>
        <color rgb="FF92D050"/>
      </colorScale>
    </cfRule>
  </conditionalFormatting>
  <conditionalFormatting sqref="E169">
    <cfRule type="colorScale" priority="53">
      <colorScale>
        <cfvo type="min"/>
        <cfvo type="max"/>
        <color rgb="FFFF7128"/>
        <color rgb="FF92D050"/>
      </colorScale>
    </cfRule>
  </conditionalFormatting>
  <conditionalFormatting sqref="E173">
    <cfRule type="colorScale" priority="52">
      <colorScale>
        <cfvo type="min"/>
        <cfvo type="max"/>
        <color rgb="FFFF7128"/>
        <color rgb="FF92D050"/>
      </colorScale>
    </cfRule>
  </conditionalFormatting>
  <conditionalFormatting sqref="E173">
    <cfRule type="colorScale" priority="51">
      <colorScale>
        <cfvo type="min"/>
        <cfvo type="max"/>
        <color rgb="FFFF7128"/>
        <color rgb="FF92D050"/>
      </colorScale>
    </cfRule>
  </conditionalFormatting>
  <conditionalFormatting sqref="E173">
    <cfRule type="colorScale" priority="50">
      <colorScale>
        <cfvo type="min"/>
        <cfvo type="max"/>
        <color rgb="FFFF7128"/>
        <color rgb="FF92D050"/>
      </colorScale>
    </cfRule>
  </conditionalFormatting>
  <conditionalFormatting sqref="E173">
    <cfRule type="colorScale" priority="49">
      <colorScale>
        <cfvo type="min"/>
        <cfvo type="max"/>
        <color rgb="FFFF7128"/>
        <color rgb="FF92D050"/>
      </colorScale>
    </cfRule>
  </conditionalFormatting>
  <conditionalFormatting sqref="E174">
    <cfRule type="colorScale" priority="48">
      <colorScale>
        <cfvo type="min"/>
        <cfvo type="max"/>
        <color rgb="FFFF7128"/>
        <color rgb="FF92D050"/>
      </colorScale>
    </cfRule>
  </conditionalFormatting>
  <conditionalFormatting sqref="E174">
    <cfRule type="colorScale" priority="47">
      <colorScale>
        <cfvo type="min"/>
        <cfvo type="max"/>
        <color rgb="FFFF7128"/>
        <color rgb="FF92D050"/>
      </colorScale>
    </cfRule>
  </conditionalFormatting>
  <conditionalFormatting sqref="E174">
    <cfRule type="colorScale" priority="46">
      <colorScale>
        <cfvo type="min"/>
        <cfvo type="max"/>
        <color rgb="FFFF7128"/>
        <color rgb="FF92D050"/>
      </colorScale>
    </cfRule>
  </conditionalFormatting>
  <conditionalFormatting sqref="E174">
    <cfRule type="colorScale" priority="45">
      <colorScale>
        <cfvo type="min"/>
        <cfvo type="max"/>
        <color rgb="FFFF7128"/>
        <color rgb="FF92D050"/>
      </colorScale>
    </cfRule>
  </conditionalFormatting>
  <conditionalFormatting sqref="E177">
    <cfRule type="colorScale" priority="44">
      <colorScale>
        <cfvo type="min"/>
        <cfvo type="max"/>
        <color rgb="FFFF7128"/>
        <color rgb="FF92D050"/>
      </colorScale>
    </cfRule>
  </conditionalFormatting>
  <conditionalFormatting sqref="E177">
    <cfRule type="colorScale" priority="43">
      <colorScale>
        <cfvo type="min"/>
        <cfvo type="max"/>
        <color rgb="FFFF7128"/>
        <color rgb="FF92D050"/>
      </colorScale>
    </cfRule>
  </conditionalFormatting>
  <conditionalFormatting sqref="E177">
    <cfRule type="colorScale" priority="42">
      <colorScale>
        <cfvo type="min"/>
        <cfvo type="max"/>
        <color rgb="FFFF7128"/>
        <color rgb="FF92D050"/>
      </colorScale>
    </cfRule>
  </conditionalFormatting>
  <conditionalFormatting sqref="E177">
    <cfRule type="colorScale" priority="41">
      <colorScale>
        <cfvo type="min"/>
        <cfvo type="max"/>
        <color rgb="FFFF7128"/>
        <color rgb="FF92D050"/>
      </colorScale>
    </cfRule>
  </conditionalFormatting>
  <conditionalFormatting sqref="E178">
    <cfRule type="colorScale" priority="40">
      <colorScale>
        <cfvo type="min"/>
        <cfvo type="max"/>
        <color rgb="FFFF7128"/>
        <color rgb="FF92D050"/>
      </colorScale>
    </cfRule>
  </conditionalFormatting>
  <conditionalFormatting sqref="E178">
    <cfRule type="colorScale" priority="39">
      <colorScale>
        <cfvo type="min"/>
        <cfvo type="max"/>
        <color rgb="FFFF7128"/>
        <color rgb="FF92D050"/>
      </colorScale>
    </cfRule>
  </conditionalFormatting>
  <conditionalFormatting sqref="E178">
    <cfRule type="colorScale" priority="38">
      <colorScale>
        <cfvo type="min"/>
        <cfvo type="max"/>
        <color rgb="FFFF7128"/>
        <color rgb="FF92D050"/>
      </colorScale>
    </cfRule>
  </conditionalFormatting>
  <conditionalFormatting sqref="E178">
    <cfRule type="colorScale" priority="37">
      <colorScale>
        <cfvo type="min"/>
        <cfvo type="max"/>
        <color rgb="FFFF7128"/>
        <color rgb="FF92D050"/>
      </colorScale>
    </cfRule>
  </conditionalFormatting>
  <conditionalFormatting sqref="E180">
    <cfRule type="colorScale" priority="36">
      <colorScale>
        <cfvo type="min"/>
        <cfvo type="max"/>
        <color rgb="FFFF7128"/>
        <color rgb="FF92D050"/>
      </colorScale>
    </cfRule>
  </conditionalFormatting>
  <conditionalFormatting sqref="E180">
    <cfRule type="colorScale" priority="35">
      <colorScale>
        <cfvo type="min"/>
        <cfvo type="max"/>
        <color rgb="FFFF7128"/>
        <color rgb="FF92D050"/>
      </colorScale>
    </cfRule>
  </conditionalFormatting>
  <conditionalFormatting sqref="E180">
    <cfRule type="colorScale" priority="34">
      <colorScale>
        <cfvo type="min"/>
        <cfvo type="max"/>
        <color rgb="FFFF7128"/>
        <color rgb="FF92D050"/>
      </colorScale>
    </cfRule>
  </conditionalFormatting>
  <conditionalFormatting sqref="E180">
    <cfRule type="colorScale" priority="33">
      <colorScale>
        <cfvo type="min"/>
        <cfvo type="max"/>
        <color rgb="FFFF7128"/>
        <color rgb="FF92D050"/>
      </colorScale>
    </cfRule>
  </conditionalFormatting>
  <conditionalFormatting sqref="E181">
    <cfRule type="colorScale" priority="32">
      <colorScale>
        <cfvo type="min"/>
        <cfvo type="max"/>
        <color rgb="FFFF7128"/>
        <color rgb="FF92D050"/>
      </colorScale>
    </cfRule>
  </conditionalFormatting>
  <conditionalFormatting sqref="E181">
    <cfRule type="colorScale" priority="31">
      <colorScale>
        <cfvo type="min"/>
        <cfvo type="max"/>
        <color rgb="FFFF7128"/>
        <color rgb="FF92D050"/>
      </colorScale>
    </cfRule>
  </conditionalFormatting>
  <conditionalFormatting sqref="E181">
    <cfRule type="colorScale" priority="30">
      <colorScale>
        <cfvo type="min"/>
        <cfvo type="max"/>
        <color rgb="FFFF7128"/>
        <color rgb="FF92D050"/>
      </colorScale>
    </cfRule>
  </conditionalFormatting>
  <conditionalFormatting sqref="E181">
    <cfRule type="colorScale" priority="29">
      <colorScale>
        <cfvo type="min"/>
        <cfvo type="max"/>
        <color rgb="FFFF7128"/>
        <color rgb="FF92D050"/>
      </colorScale>
    </cfRule>
  </conditionalFormatting>
  <conditionalFormatting sqref="E184">
    <cfRule type="colorScale" priority="28">
      <colorScale>
        <cfvo type="min"/>
        <cfvo type="max"/>
        <color rgb="FFFF7128"/>
        <color rgb="FF92D050"/>
      </colorScale>
    </cfRule>
  </conditionalFormatting>
  <conditionalFormatting sqref="E184">
    <cfRule type="colorScale" priority="27">
      <colorScale>
        <cfvo type="min"/>
        <cfvo type="max"/>
        <color rgb="FFFF7128"/>
        <color rgb="FF92D050"/>
      </colorScale>
    </cfRule>
  </conditionalFormatting>
  <conditionalFormatting sqref="E184">
    <cfRule type="colorScale" priority="26">
      <colorScale>
        <cfvo type="min"/>
        <cfvo type="max"/>
        <color rgb="FFFF7128"/>
        <color rgb="FF92D050"/>
      </colorScale>
    </cfRule>
  </conditionalFormatting>
  <conditionalFormatting sqref="E184">
    <cfRule type="colorScale" priority="25">
      <colorScale>
        <cfvo type="min"/>
        <cfvo type="max"/>
        <color rgb="FFFF7128"/>
        <color rgb="FF92D050"/>
      </colorScale>
    </cfRule>
  </conditionalFormatting>
  <conditionalFormatting sqref="E187">
    <cfRule type="colorScale" priority="24">
      <colorScale>
        <cfvo type="min"/>
        <cfvo type="max"/>
        <color rgb="FFFF7128"/>
        <color rgb="FF92D050"/>
      </colorScale>
    </cfRule>
  </conditionalFormatting>
  <conditionalFormatting sqref="E187">
    <cfRule type="colorScale" priority="23">
      <colorScale>
        <cfvo type="min"/>
        <cfvo type="max"/>
        <color rgb="FFFF7128"/>
        <color rgb="FF92D050"/>
      </colorScale>
    </cfRule>
  </conditionalFormatting>
  <conditionalFormatting sqref="E187">
    <cfRule type="colorScale" priority="22">
      <colorScale>
        <cfvo type="min"/>
        <cfvo type="max"/>
        <color rgb="FFFF7128"/>
        <color rgb="FF92D050"/>
      </colorScale>
    </cfRule>
  </conditionalFormatting>
  <conditionalFormatting sqref="E187">
    <cfRule type="colorScale" priority="21">
      <colorScale>
        <cfvo type="min"/>
        <cfvo type="max"/>
        <color rgb="FFFF7128"/>
        <color rgb="FF92D050"/>
      </colorScale>
    </cfRule>
  </conditionalFormatting>
  <conditionalFormatting sqref="E189">
    <cfRule type="colorScale" priority="20">
      <colorScale>
        <cfvo type="min"/>
        <cfvo type="max"/>
        <color rgb="FFFF7128"/>
        <color rgb="FF92D050"/>
      </colorScale>
    </cfRule>
  </conditionalFormatting>
  <conditionalFormatting sqref="E189">
    <cfRule type="colorScale" priority="19">
      <colorScale>
        <cfvo type="min"/>
        <cfvo type="max"/>
        <color rgb="FFFF7128"/>
        <color rgb="FF92D050"/>
      </colorScale>
    </cfRule>
  </conditionalFormatting>
  <conditionalFormatting sqref="E189">
    <cfRule type="colorScale" priority="18">
      <colorScale>
        <cfvo type="min"/>
        <cfvo type="max"/>
        <color rgb="FFFF7128"/>
        <color rgb="FF92D050"/>
      </colorScale>
    </cfRule>
  </conditionalFormatting>
  <conditionalFormatting sqref="E189">
    <cfRule type="colorScale" priority="17">
      <colorScale>
        <cfvo type="min"/>
        <cfvo type="max"/>
        <color rgb="FFFF7128"/>
        <color rgb="FF92D050"/>
      </colorScale>
    </cfRule>
  </conditionalFormatting>
  <conditionalFormatting sqref="E191">
    <cfRule type="colorScale" priority="16">
      <colorScale>
        <cfvo type="min"/>
        <cfvo type="max"/>
        <color rgb="FFFF7128"/>
        <color rgb="FF92D050"/>
      </colorScale>
    </cfRule>
  </conditionalFormatting>
  <conditionalFormatting sqref="E191">
    <cfRule type="colorScale" priority="15">
      <colorScale>
        <cfvo type="min"/>
        <cfvo type="max"/>
        <color rgb="FFFF7128"/>
        <color rgb="FF92D050"/>
      </colorScale>
    </cfRule>
  </conditionalFormatting>
  <conditionalFormatting sqref="E191">
    <cfRule type="colorScale" priority="14">
      <colorScale>
        <cfvo type="min"/>
        <cfvo type="max"/>
        <color rgb="FFFF7128"/>
        <color rgb="FF92D050"/>
      </colorScale>
    </cfRule>
  </conditionalFormatting>
  <conditionalFormatting sqref="E191">
    <cfRule type="colorScale" priority="13">
      <colorScale>
        <cfvo type="min"/>
        <cfvo type="max"/>
        <color rgb="FFFF7128"/>
        <color rgb="FF92D050"/>
      </colorScale>
    </cfRule>
  </conditionalFormatting>
  <conditionalFormatting sqref="E194">
    <cfRule type="colorScale" priority="12">
      <colorScale>
        <cfvo type="min"/>
        <cfvo type="max"/>
        <color rgb="FFFF7128"/>
        <color rgb="FF92D050"/>
      </colorScale>
    </cfRule>
  </conditionalFormatting>
  <conditionalFormatting sqref="E194">
    <cfRule type="colorScale" priority="11">
      <colorScale>
        <cfvo type="min"/>
        <cfvo type="max"/>
        <color rgb="FFFF7128"/>
        <color rgb="FF92D050"/>
      </colorScale>
    </cfRule>
  </conditionalFormatting>
  <conditionalFormatting sqref="E194">
    <cfRule type="colorScale" priority="10">
      <colorScale>
        <cfvo type="min"/>
        <cfvo type="max"/>
        <color rgb="FFFF7128"/>
        <color rgb="FF92D050"/>
      </colorScale>
    </cfRule>
  </conditionalFormatting>
  <conditionalFormatting sqref="E194">
    <cfRule type="colorScale" priority="9">
      <colorScale>
        <cfvo type="min"/>
        <cfvo type="max"/>
        <color rgb="FFFF7128"/>
        <color rgb="FF92D050"/>
      </colorScale>
    </cfRule>
  </conditionalFormatting>
  <conditionalFormatting sqref="E196">
    <cfRule type="colorScale" priority="8">
      <colorScale>
        <cfvo type="min"/>
        <cfvo type="max"/>
        <color rgb="FFFF7128"/>
        <color rgb="FF92D050"/>
      </colorScale>
    </cfRule>
  </conditionalFormatting>
  <conditionalFormatting sqref="E196">
    <cfRule type="colorScale" priority="7">
      <colorScale>
        <cfvo type="min"/>
        <cfvo type="max"/>
        <color rgb="FFFF7128"/>
        <color rgb="FF92D050"/>
      </colorScale>
    </cfRule>
  </conditionalFormatting>
  <conditionalFormatting sqref="E196">
    <cfRule type="colorScale" priority="6">
      <colorScale>
        <cfvo type="min"/>
        <cfvo type="max"/>
        <color rgb="FFFF7128"/>
        <color rgb="FF92D050"/>
      </colorScale>
    </cfRule>
  </conditionalFormatting>
  <conditionalFormatting sqref="E196">
    <cfRule type="colorScale" priority="5">
      <colorScale>
        <cfvo type="min"/>
        <cfvo type="max"/>
        <color rgb="FFFF7128"/>
        <color rgb="FF92D050"/>
      </colorScale>
    </cfRule>
  </conditionalFormatting>
  <conditionalFormatting sqref="E198">
    <cfRule type="colorScale" priority="4">
      <colorScale>
        <cfvo type="min"/>
        <cfvo type="max"/>
        <color rgb="FFFF7128"/>
        <color rgb="FF92D050"/>
      </colorScale>
    </cfRule>
  </conditionalFormatting>
  <conditionalFormatting sqref="E198">
    <cfRule type="colorScale" priority="3">
      <colorScale>
        <cfvo type="min"/>
        <cfvo type="max"/>
        <color rgb="FFFF7128"/>
        <color rgb="FF92D050"/>
      </colorScale>
    </cfRule>
  </conditionalFormatting>
  <conditionalFormatting sqref="E198">
    <cfRule type="colorScale" priority="2">
      <colorScale>
        <cfvo type="min"/>
        <cfvo type="max"/>
        <color rgb="FFFF7128"/>
        <color rgb="FF92D050"/>
      </colorScale>
    </cfRule>
  </conditionalFormatting>
  <conditionalFormatting sqref="E198">
    <cfRule type="colorScale" priority="1">
      <colorScale>
        <cfvo type="min"/>
        <cfvo type="max"/>
        <color rgb="FFFF7128"/>
        <color rgb="FF92D050"/>
      </colorScale>
    </cfRule>
  </conditionalFormatting>
  <pageMargins left="0.70866141732283472" right="0.70866141732283472" top="0.74803149606299213" bottom="0.74803149606299213" header="0.31496062992125984" footer="0.31496062992125984"/>
  <pageSetup paperSize="9" scale="90" orientation="landscape" horizontalDpi="300" verticalDpi="300" r:id="rId1"/>
  <headerFooter>
    <oddFooter>&amp;C&amp;P/&amp;N</oddFooter>
  </headerFooter>
  <rowBreaks count="2" manualBreakCount="2">
    <brk id="58" max="6" man="1"/>
    <brk id="12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PRICE BID</vt:lpstr>
      <vt:lpstr>'PRICE BID'!Print_Area</vt:lpstr>
      <vt:lpstr>'PRICE BID'!Print_Titles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SUBDIVISION</dc:creator>
  <cp:lastModifiedBy>DB1</cp:lastModifiedBy>
  <cp:lastPrinted>2026-07-09T10:59:30Z</cp:lastPrinted>
  <dcterms:created xsi:type="dcterms:W3CDTF">2026-02-05T10:41:57Z</dcterms:created>
  <dcterms:modified xsi:type="dcterms:W3CDTF">2026-07-09T10:59:37Z</dcterms:modified>
</cp:coreProperties>
</file>